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oannisminas/Dropbox/Canopy positions_2017/3 - Manuscripts, Figure Drafts, and Outlines/Paper 1 - Fruit Quality and GC - Two Cultivars x Two Positions/Submission Figures/"/>
    </mc:Choice>
  </mc:AlternateContent>
  <xr:revisionPtr revIDLastSave="0" documentId="13_ncr:1_{E6E4E42F-B85E-9342-BC49-F36FE32443B1}" xr6:coauthVersionLast="47" xr6:coauthVersionMax="47" xr10:uidLastSave="{00000000-0000-0000-0000-000000000000}"/>
  <bookViews>
    <workbookView xWindow="0" yWindow="500" windowWidth="28800" windowHeight="16300" xr2:uid="{5B5BED54-3BEB-40CC-B901-8B7E9322E88A}"/>
  </bookViews>
  <sheets>
    <sheet name="Table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6" i="1" l="1"/>
  <c r="AX6" i="1"/>
  <c r="AZ6" i="1"/>
</calcChain>
</file>

<file path=xl/sharedStrings.xml><?xml version="1.0" encoding="utf-8"?>
<sst xmlns="http://schemas.openxmlformats.org/spreadsheetml/2006/main" count="751" uniqueCount="65">
  <si>
    <t>**</t>
  </si>
  <si>
    <t>*</t>
  </si>
  <si>
    <t>***</t>
  </si>
  <si>
    <t>ns</t>
  </si>
  <si>
    <t>Cultivar</t>
  </si>
  <si>
    <t>Bottom</t>
  </si>
  <si>
    <t>Top</t>
  </si>
  <si>
    <t>HVB</t>
  </si>
  <si>
    <t>HVT</t>
  </si>
  <si>
    <t>LVB</t>
  </si>
  <si>
    <t>LVT</t>
  </si>
  <si>
    <t>Canopy Position</t>
  </si>
  <si>
    <t>Cresthaven</t>
  </si>
  <si>
    <t>Sierra Rich</t>
  </si>
  <si>
    <t>Flesh</t>
  </si>
  <si>
    <t>Skin</t>
  </si>
  <si>
    <t>Treatment</t>
  </si>
  <si>
    <t>Tissue Type</t>
  </si>
  <si>
    <t>Significance</t>
  </si>
  <si>
    <t>Sorbitol</t>
  </si>
  <si>
    <t>Sucrose</t>
  </si>
  <si>
    <t>Citric Acid</t>
  </si>
  <si>
    <t>Quinic Acid</t>
  </si>
  <si>
    <t>Myo-inositol</t>
  </si>
  <si>
    <t>Malic Acid</t>
  </si>
  <si>
    <t>Sorbose</t>
  </si>
  <si>
    <t>Fructose</t>
  </si>
  <si>
    <t>Phosphoric Acid</t>
  </si>
  <si>
    <t>A114002</t>
  </si>
  <si>
    <t>Glucose</t>
  </si>
  <si>
    <t>Lyxose</t>
  </si>
  <si>
    <t>Galactose</t>
  </si>
  <si>
    <t>Oleanolic Acid</t>
  </si>
  <si>
    <t>2-I-4CA</t>
  </si>
  <si>
    <t>Ursolic Acid</t>
  </si>
  <si>
    <t>Palmitic Acid</t>
  </si>
  <si>
    <t>Lumichrome</t>
  </si>
  <si>
    <t>Catechin</t>
  </si>
  <si>
    <t>A203003</t>
  </si>
  <si>
    <t>Stearic Acid</t>
  </si>
  <si>
    <t>Aspartic Acid</t>
  </si>
  <si>
    <t>Threonic Acid</t>
  </si>
  <si>
    <t>Kestose</t>
  </si>
  <si>
    <t>Shikimic Acid</t>
  </si>
  <si>
    <t>Tocopherol</t>
  </si>
  <si>
    <t>Threonine</t>
  </si>
  <si>
    <t>Butanoic Acid</t>
  </si>
  <si>
    <t>Serine</t>
  </si>
  <si>
    <t>Glycine</t>
  </si>
  <si>
    <t>1-Pyrroline-3-hydroxy-5-carboxylic-acid</t>
  </si>
  <si>
    <t>Glutamic Acid</t>
  </si>
  <si>
    <t>Putrescine</t>
  </si>
  <si>
    <t>Aspargine</t>
  </si>
  <si>
    <t>Ethanolamine</t>
  </si>
  <si>
    <t>a</t>
  </si>
  <si>
    <t>b</t>
  </si>
  <si>
    <t>ab</t>
  </si>
  <si>
    <t>c</t>
  </si>
  <si>
    <t>d</t>
  </si>
  <si>
    <t>bc</t>
  </si>
  <si>
    <t>MAIN EFFECT</t>
  </si>
  <si>
    <t>28 differences</t>
  </si>
  <si>
    <t>Exocarp Only</t>
  </si>
  <si>
    <t>Mesocarp Only</t>
  </si>
  <si>
    <t>MAIN EFFECT (Tissues Averaged)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</si>
</sst>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1" fontId="1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11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8B6B9-963D-461E-A67B-9852A9D1354B}">
  <dimension ref="A1:BS47"/>
  <sheetViews>
    <sheetView tabSelected="1" zoomScale="70" zoomScaleNormal="70" workbookViewId="0">
      <pane xSplit="1" topLeftCell="B1" activePane="topRight" state="frozen"/>
      <selection activeCell="D14" sqref="D14"/>
      <selection pane="topRight" activeCell="D52" sqref="D52"/>
    </sheetView>
  </sheetViews>
  <sheetFormatPr baseColWidth="10" defaultColWidth="9.1640625" defaultRowHeight="16" x14ac:dyDescent="0.2"/>
  <cols>
    <col min="1" max="1" width="34.6640625" style="2" bestFit="1" customWidth="1"/>
    <col min="2" max="2" width="17.83203125" style="1" bestFit="1" customWidth="1"/>
    <col min="3" max="3" width="3.83203125" style="1" bestFit="1" customWidth="1"/>
    <col min="4" max="4" width="10.83203125" style="1" bestFit="1" customWidth="1"/>
    <col min="5" max="5" width="3.83203125" style="1" bestFit="1" customWidth="1"/>
    <col min="6" max="6" width="13" style="1" bestFit="1" customWidth="1"/>
    <col min="7" max="7" width="3.83203125" style="1" bestFit="1" customWidth="1"/>
    <col min="8" max="8" width="14.5" style="1" bestFit="1" customWidth="1"/>
    <col min="9" max="9" width="3.83203125" style="1" bestFit="1" customWidth="1"/>
    <col min="10" max="10" width="15.1640625" style="1" bestFit="1" customWidth="1"/>
    <col min="11" max="11" width="3.83203125" style="1" bestFit="1" customWidth="1"/>
    <col min="12" max="12" width="13" style="1" bestFit="1" customWidth="1"/>
    <col min="13" max="13" width="2.5" style="1" bestFit="1" customWidth="1"/>
    <col min="14" max="14" width="10.83203125" style="1" bestFit="1" customWidth="1"/>
    <col min="15" max="15" width="2.5" style="1" bestFit="1" customWidth="1"/>
    <col min="16" max="16" width="11.33203125" style="1" bestFit="1" customWidth="1"/>
    <col min="17" max="17" width="2.5" style="1" bestFit="1" customWidth="1"/>
    <col min="18" max="18" width="20" style="1" bestFit="1" customWidth="1"/>
    <col min="19" max="19" width="3.83203125" style="1" bestFit="1" customWidth="1"/>
    <col min="20" max="20" width="10.1640625" style="1" bestFit="1" customWidth="1"/>
    <col min="21" max="21" width="2.5" style="1" bestFit="1" customWidth="1"/>
    <col min="22" max="22" width="10.83203125" style="1" bestFit="1" customWidth="1"/>
    <col min="23" max="23" width="3.83203125" style="1" bestFit="1" customWidth="1"/>
    <col min="24" max="24" width="10.1640625" style="1" bestFit="1" customWidth="1"/>
    <col min="25" max="25" width="3.83203125" style="1" bestFit="1" customWidth="1"/>
    <col min="26" max="26" width="13" style="1" bestFit="1" customWidth="1"/>
    <col min="27" max="27" width="3.83203125" style="1" bestFit="1" customWidth="1"/>
    <col min="28" max="28" width="18" style="1" bestFit="1" customWidth="1"/>
    <col min="29" max="29" width="2.5" style="1" bestFit="1" customWidth="1"/>
    <col min="30" max="30" width="10.6640625" style="1" bestFit="1" customWidth="1"/>
    <col min="31" max="31" width="3.83203125" style="1" bestFit="1" customWidth="1"/>
    <col min="32" max="32" width="14.83203125" style="1" bestFit="1" customWidth="1"/>
    <col min="33" max="33" width="3.83203125" style="1" bestFit="1" customWidth="1"/>
    <col min="34" max="34" width="13" style="1" bestFit="1" customWidth="1"/>
    <col min="35" max="35" width="3.5" style="1" customWidth="1"/>
    <col min="36" max="36" width="15" style="1" bestFit="1" customWidth="1"/>
    <col min="37" max="37" width="3.83203125" style="1" bestFit="1" customWidth="1"/>
    <col min="38" max="38" width="11.6640625" style="1" bestFit="1" customWidth="1"/>
    <col min="39" max="39" width="2.5" style="1" bestFit="1" customWidth="1"/>
    <col min="40" max="40" width="10.1640625" style="1" bestFit="1" customWidth="1"/>
    <col min="41" max="41" width="2.5" style="1" bestFit="1" customWidth="1"/>
    <col min="42" max="42" width="12.5" style="1" bestFit="1" customWidth="1"/>
    <col min="43" max="43" width="3.5" style="1" customWidth="1"/>
    <col min="44" max="44" width="16.6640625" style="1" bestFit="1" customWidth="1"/>
    <col min="45" max="45" width="3.83203125" style="1" bestFit="1" customWidth="1"/>
    <col min="46" max="46" width="14" style="1" bestFit="1" customWidth="1"/>
    <col min="47" max="47" width="3.83203125" style="1" bestFit="1" customWidth="1"/>
    <col min="48" max="48" width="10.6640625" style="1" bestFit="1" customWidth="1"/>
    <col min="49" max="49" width="3.83203125" style="1" bestFit="1" customWidth="1"/>
    <col min="50" max="50" width="16.6640625" style="1" bestFit="1" customWidth="1"/>
    <col min="51" max="51" width="2.5" style="1" bestFit="1" customWidth="1"/>
    <col min="52" max="52" width="14.1640625" style="1" bestFit="1" customWidth="1"/>
    <col min="53" max="53" width="3.83203125" style="1" bestFit="1" customWidth="1"/>
    <col min="54" max="54" width="12.83203125" style="1" bestFit="1" customWidth="1"/>
    <col min="55" max="55" width="3.83203125" style="1" bestFit="1" customWidth="1"/>
    <col min="56" max="56" width="17.33203125" style="1" bestFit="1" customWidth="1"/>
    <col min="57" max="57" width="2.5" style="1" bestFit="1" customWidth="1"/>
    <col min="58" max="58" width="10.1640625" style="1" bestFit="1" customWidth="1"/>
    <col min="59" max="59" width="3.83203125" style="1" bestFit="1" customWidth="1"/>
    <col min="60" max="60" width="10.1640625" style="1" bestFit="1" customWidth="1"/>
    <col min="61" max="61" width="3.83203125" style="1" bestFit="1" customWidth="1"/>
    <col min="62" max="62" width="25.5" style="1" customWidth="1"/>
    <col min="63" max="63" width="2.5" style="1" bestFit="1" customWidth="1"/>
    <col min="64" max="64" width="17.1640625" style="1" bestFit="1" customWidth="1"/>
    <col min="65" max="65" width="3.83203125" style="1" bestFit="1" customWidth="1"/>
    <col min="66" max="66" width="13.5" style="1" bestFit="1" customWidth="1"/>
    <col min="67" max="67" width="3.83203125" style="1" bestFit="1" customWidth="1"/>
    <col min="68" max="68" width="12.83203125" style="1" bestFit="1" customWidth="1"/>
    <col min="69" max="69" width="3.83203125" style="1" bestFit="1" customWidth="1"/>
    <col min="70" max="70" width="13.83203125" style="1" bestFit="1" customWidth="1"/>
    <col min="71" max="71" width="2.5" style="1" bestFit="1" customWidth="1"/>
    <col min="72" max="16384" width="9.1640625" style="1"/>
  </cols>
  <sheetData>
    <row r="1" spans="1:71" x14ac:dyDescent="0.2">
      <c r="A1" s="2" t="s">
        <v>60</v>
      </c>
    </row>
    <row r="2" spans="1:71" x14ac:dyDescent="0.2">
      <c r="A2" s="2" t="s">
        <v>4</v>
      </c>
      <c r="B2" s="1" t="s">
        <v>19</v>
      </c>
      <c r="D2" s="1" t="s">
        <v>20</v>
      </c>
      <c r="F2" s="1" t="s">
        <v>21</v>
      </c>
      <c r="H2" s="1" t="s">
        <v>22</v>
      </c>
      <c r="J2" s="1" t="s">
        <v>23</v>
      </c>
      <c r="L2" s="1" t="s">
        <v>24</v>
      </c>
      <c r="N2" s="1" t="s">
        <v>25</v>
      </c>
      <c r="P2" s="1" t="s">
        <v>26</v>
      </c>
      <c r="R2" s="1" t="s">
        <v>27</v>
      </c>
      <c r="T2" s="1" t="s">
        <v>28</v>
      </c>
      <c r="V2" s="1" t="s">
        <v>29</v>
      </c>
      <c r="X2" s="1" t="s">
        <v>30</v>
      </c>
      <c r="Z2" s="1" t="s">
        <v>31</v>
      </c>
      <c r="AB2" s="1" t="s">
        <v>32</v>
      </c>
      <c r="AD2" s="1" t="s">
        <v>33</v>
      </c>
      <c r="AF2" s="1" t="s">
        <v>34</v>
      </c>
      <c r="AH2" s="1" t="s">
        <v>35</v>
      </c>
      <c r="AJ2" s="1" t="s">
        <v>36</v>
      </c>
      <c r="AL2" s="1" t="s">
        <v>37</v>
      </c>
      <c r="AN2" s="1" t="s">
        <v>38</v>
      </c>
      <c r="AP2" s="1" t="s">
        <v>39</v>
      </c>
      <c r="AR2" s="1" t="s">
        <v>40</v>
      </c>
      <c r="AT2" s="1" t="s">
        <v>41</v>
      </c>
      <c r="AV2" s="1" t="s">
        <v>42</v>
      </c>
      <c r="AX2" s="1" t="s">
        <v>43</v>
      </c>
      <c r="AZ2" s="1" t="s">
        <v>44</v>
      </c>
      <c r="BB2" s="1" t="s">
        <v>45</v>
      </c>
      <c r="BD2" s="1" t="s">
        <v>46</v>
      </c>
      <c r="BF2" s="1" t="s">
        <v>47</v>
      </c>
      <c r="BH2" s="1" t="s">
        <v>48</v>
      </c>
      <c r="BJ2" s="1" t="s">
        <v>49</v>
      </c>
      <c r="BL2" s="1" t="s">
        <v>50</v>
      </c>
      <c r="BN2" s="1" t="s">
        <v>51</v>
      </c>
      <c r="BP2" s="1" t="s">
        <v>52</v>
      </c>
      <c r="BR2" s="1" t="s">
        <v>53</v>
      </c>
    </row>
    <row r="3" spans="1:71" x14ac:dyDescent="0.2">
      <c r="A3" s="2" t="s">
        <v>12</v>
      </c>
      <c r="B3" s="3">
        <v>1706734890.7925663</v>
      </c>
      <c r="C3" s="3" t="s">
        <v>55</v>
      </c>
      <c r="D3" s="3">
        <v>2120162787.7529678</v>
      </c>
      <c r="E3" s="3" t="s">
        <v>54</v>
      </c>
      <c r="F3" s="3">
        <v>733106722.23396158</v>
      </c>
      <c r="G3" s="3" t="s">
        <v>54</v>
      </c>
      <c r="H3" s="3">
        <v>1319349363.4397795</v>
      </c>
      <c r="I3" s="3" t="s">
        <v>54</v>
      </c>
      <c r="J3" s="3">
        <v>1237545640.1036944</v>
      </c>
      <c r="K3" s="3"/>
      <c r="L3" s="3">
        <v>766382484.55504417</v>
      </c>
      <c r="M3" s="3" t="s">
        <v>55</v>
      </c>
      <c r="N3" s="3">
        <v>886886375.33014452</v>
      </c>
      <c r="O3" s="3" t="s">
        <v>55</v>
      </c>
      <c r="P3" s="3">
        <v>583161087.6224066</v>
      </c>
      <c r="Q3" s="3" t="s">
        <v>55</v>
      </c>
      <c r="R3" s="3">
        <v>868761635.66821063</v>
      </c>
      <c r="S3" s="3" t="s">
        <v>54</v>
      </c>
      <c r="T3" s="3">
        <v>983443806.67668009</v>
      </c>
      <c r="U3" s="3"/>
      <c r="V3" s="3">
        <v>1296051479.7532203</v>
      </c>
      <c r="W3" s="3"/>
      <c r="X3" s="3">
        <v>369835088.46133667</v>
      </c>
      <c r="Y3" s="3"/>
      <c r="Z3" s="3">
        <v>1671779955.1719646</v>
      </c>
      <c r="AA3" s="3" t="s">
        <v>55</v>
      </c>
      <c r="AB3" s="3">
        <v>121065134.96038072</v>
      </c>
      <c r="AC3" s="3" t="s">
        <v>54</v>
      </c>
      <c r="AD3" s="3">
        <v>559472960.30197597</v>
      </c>
      <c r="AE3" s="3" t="s">
        <v>54</v>
      </c>
      <c r="AF3" s="3">
        <v>122892999.32820421</v>
      </c>
      <c r="AG3" s="3" t="s">
        <v>54</v>
      </c>
      <c r="AH3" s="3">
        <v>69924411.282608002</v>
      </c>
      <c r="AI3" s="3"/>
      <c r="AJ3" s="3">
        <v>37078324.104418389</v>
      </c>
      <c r="AK3" s="3"/>
      <c r="AL3" s="3">
        <v>72465119.710161701</v>
      </c>
      <c r="AM3" s="3" t="s">
        <v>54</v>
      </c>
      <c r="AN3" s="3">
        <v>347731736.66530448</v>
      </c>
      <c r="AO3" s="3"/>
      <c r="AP3" s="3">
        <v>17658846.030034818</v>
      </c>
      <c r="AQ3" s="3"/>
      <c r="AR3" s="3">
        <v>110927809.22825865</v>
      </c>
      <c r="AS3" s="3"/>
      <c r="AT3" s="3">
        <v>58766851.725139856</v>
      </c>
      <c r="AU3" s="3" t="s">
        <v>54</v>
      </c>
      <c r="AV3" s="3">
        <v>155718484.04339871</v>
      </c>
      <c r="AW3" s="3"/>
      <c r="AX3" s="3">
        <v>184825968.04107246</v>
      </c>
      <c r="AY3" s="3" t="s">
        <v>54</v>
      </c>
      <c r="AZ3" s="3">
        <v>10934598.247081427</v>
      </c>
      <c r="BA3" s="3" t="s">
        <v>55</v>
      </c>
      <c r="BB3" s="3">
        <v>16759086.931915276</v>
      </c>
      <c r="BC3" s="3" t="s">
        <v>55</v>
      </c>
      <c r="BD3" s="3">
        <v>51281463.1122972</v>
      </c>
      <c r="BE3" s="3" t="s">
        <v>55</v>
      </c>
      <c r="BF3" s="3">
        <v>82568599.652523592</v>
      </c>
      <c r="BG3" s="3" t="s">
        <v>55</v>
      </c>
      <c r="BH3" s="3">
        <v>30194660.134336535</v>
      </c>
      <c r="BI3" s="3"/>
      <c r="BJ3" s="3">
        <v>126720162.78499849</v>
      </c>
      <c r="BK3" s="3" t="s">
        <v>55</v>
      </c>
      <c r="BL3" s="3">
        <v>25915535.42806983</v>
      </c>
      <c r="BM3" s="3"/>
      <c r="BN3" s="3">
        <v>32809577.284247395</v>
      </c>
      <c r="BO3" s="3" t="s">
        <v>54</v>
      </c>
      <c r="BP3" s="3">
        <v>1476177223.2736874</v>
      </c>
      <c r="BQ3" s="3" t="s">
        <v>54</v>
      </c>
      <c r="BR3" s="3">
        <v>650347567.45840824</v>
      </c>
    </row>
    <row r="4" spans="1:71" x14ac:dyDescent="0.2">
      <c r="A4" s="2" t="s">
        <v>13</v>
      </c>
      <c r="B4" s="3">
        <v>1892307393.244139</v>
      </c>
      <c r="C4" s="3" t="s">
        <v>54</v>
      </c>
      <c r="D4" s="3">
        <v>1998340772.7087324</v>
      </c>
      <c r="E4" s="3" t="s">
        <v>55</v>
      </c>
      <c r="F4" s="3">
        <v>646669317.09716785</v>
      </c>
      <c r="G4" s="3" t="s">
        <v>55</v>
      </c>
      <c r="H4" s="3">
        <v>974195133.60291564</v>
      </c>
      <c r="I4" s="3" t="s">
        <v>55</v>
      </c>
      <c r="J4" s="3">
        <v>1187913642.321404</v>
      </c>
      <c r="K4" s="3"/>
      <c r="L4" s="3">
        <v>967519751.77200615</v>
      </c>
      <c r="M4" s="3" t="s">
        <v>54</v>
      </c>
      <c r="N4" s="3">
        <v>1016319683.6958361</v>
      </c>
      <c r="O4" s="3" t="s">
        <v>54</v>
      </c>
      <c r="P4" s="3">
        <v>656733614.5018698</v>
      </c>
      <c r="Q4" s="3" t="s">
        <v>54</v>
      </c>
      <c r="R4" s="3">
        <v>600939341.10447693</v>
      </c>
      <c r="S4" s="3" t="s">
        <v>55</v>
      </c>
      <c r="T4" s="3">
        <v>975649206.13011062</v>
      </c>
      <c r="U4" s="3"/>
      <c r="V4" s="3">
        <v>1333914392.6959605</v>
      </c>
      <c r="W4" s="3"/>
      <c r="X4" s="3">
        <v>350637325.89433253</v>
      </c>
      <c r="Y4" s="3"/>
      <c r="Z4" s="3">
        <v>1760377793.9497221</v>
      </c>
      <c r="AA4" s="3" t="s">
        <v>54</v>
      </c>
      <c r="AB4" s="3">
        <v>44962918.215999544</v>
      </c>
      <c r="AC4" s="3" t="s">
        <v>55</v>
      </c>
      <c r="AD4" s="3">
        <v>375309034.79319471</v>
      </c>
      <c r="AE4" s="3" t="s">
        <v>55</v>
      </c>
      <c r="AF4" s="3">
        <v>68496109.829695061</v>
      </c>
      <c r="AG4" s="3" t="s">
        <v>55</v>
      </c>
      <c r="AH4" s="3">
        <v>64260908.9492907</v>
      </c>
      <c r="AI4" s="3"/>
      <c r="AJ4" s="3">
        <v>38385093.059437476</v>
      </c>
      <c r="AK4" s="3"/>
      <c r="AL4" s="3">
        <v>11874818.270647867</v>
      </c>
      <c r="AM4" s="3" t="s">
        <v>55</v>
      </c>
      <c r="AN4" s="3">
        <v>345016495.01591378</v>
      </c>
      <c r="AO4" s="3"/>
      <c r="AP4" s="3">
        <v>16150673.131875345</v>
      </c>
      <c r="AQ4" s="3"/>
      <c r="AR4" s="3">
        <v>115528431.41615552</v>
      </c>
      <c r="AS4" s="3"/>
      <c r="AT4" s="3">
        <v>51539045.165095009</v>
      </c>
      <c r="AU4" s="3" t="s">
        <v>55</v>
      </c>
      <c r="AV4" s="3">
        <v>144968358.7186735</v>
      </c>
      <c r="AW4" s="3"/>
      <c r="AX4" s="3">
        <v>99118954.822698817</v>
      </c>
      <c r="AY4" s="3" t="s">
        <v>55</v>
      </c>
      <c r="AZ4" s="3">
        <v>13066661.222236505</v>
      </c>
      <c r="BA4" s="3" t="s">
        <v>54</v>
      </c>
      <c r="BB4" s="3">
        <v>23328055.115098532</v>
      </c>
      <c r="BC4" s="3" t="s">
        <v>54</v>
      </c>
      <c r="BD4" s="3">
        <v>79495026.937014833</v>
      </c>
      <c r="BE4" s="3" t="s">
        <v>54</v>
      </c>
      <c r="BF4" s="3">
        <v>125696339.43925418</v>
      </c>
      <c r="BG4" s="3" t="s">
        <v>54</v>
      </c>
      <c r="BH4" s="3">
        <v>29704250.979615107</v>
      </c>
      <c r="BI4" s="3"/>
      <c r="BJ4" s="3">
        <v>186242349.83229634</v>
      </c>
      <c r="BK4" s="3" t="s">
        <v>54</v>
      </c>
      <c r="BL4" s="3">
        <v>26125542.60868882</v>
      </c>
      <c r="BM4" s="3"/>
      <c r="BN4" s="3">
        <v>27048714.062623173</v>
      </c>
      <c r="BO4" s="3" t="s">
        <v>55</v>
      </c>
      <c r="BP4" s="3">
        <v>990683827.10677803</v>
      </c>
      <c r="BQ4" s="3" t="s">
        <v>55</v>
      </c>
      <c r="BR4" s="3">
        <v>661448120.0188247</v>
      </c>
      <c r="BS4" s="4"/>
    </row>
    <row r="5" spans="1:71" x14ac:dyDescent="0.2">
      <c r="A5" s="5" t="s">
        <v>18</v>
      </c>
      <c r="B5" s="6" t="s">
        <v>0</v>
      </c>
      <c r="C5" s="6"/>
      <c r="D5" s="6" t="s">
        <v>0</v>
      </c>
      <c r="E5" s="6"/>
      <c r="F5" s="6" t="s">
        <v>1</v>
      </c>
      <c r="G5" s="6"/>
      <c r="H5" s="6" t="s">
        <v>2</v>
      </c>
      <c r="I5" s="6"/>
      <c r="J5" s="6" t="s">
        <v>3</v>
      </c>
      <c r="K5" s="6"/>
      <c r="L5" s="6" t="s">
        <v>2</v>
      </c>
      <c r="M5" s="6"/>
      <c r="N5" s="6" t="s">
        <v>2</v>
      </c>
      <c r="O5" s="6"/>
      <c r="P5" s="6" t="s">
        <v>2</v>
      </c>
      <c r="Q5" s="6"/>
      <c r="R5" s="6" t="s">
        <v>2</v>
      </c>
      <c r="S5" s="6"/>
      <c r="T5" s="6" t="s">
        <v>3</v>
      </c>
      <c r="U5" s="6"/>
      <c r="V5" s="6" t="s">
        <v>3</v>
      </c>
      <c r="W5" s="6"/>
      <c r="X5" s="6" t="s">
        <v>3</v>
      </c>
      <c r="Y5" s="6"/>
      <c r="Z5" s="6" t="s">
        <v>0</v>
      </c>
      <c r="AA5" s="6"/>
      <c r="AB5" s="6" t="s">
        <v>2</v>
      </c>
      <c r="AC5" s="6"/>
      <c r="AD5" s="6" t="s">
        <v>0</v>
      </c>
      <c r="AE5" s="6"/>
      <c r="AF5" s="6" t="s">
        <v>2</v>
      </c>
      <c r="AG5" s="6"/>
      <c r="AH5" s="6" t="s">
        <v>3</v>
      </c>
      <c r="AI5" s="6"/>
      <c r="AJ5" s="6" t="s">
        <v>3</v>
      </c>
      <c r="AK5" s="6"/>
      <c r="AL5" s="6" t="s">
        <v>2</v>
      </c>
      <c r="AM5" s="6"/>
      <c r="AN5" s="6" t="s">
        <v>3</v>
      </c>
      <c r="AO5" s="6"/>
      <c r="AP5" s="6" t="s">
        <v>3</v>
      </c>
      <c r="AQ5" s="6"/>
      <c r="AR5" s="6" t="s">
        <v>3</v>
      </c>
      <c r="AS5" s="6"/>
      <c r="AT5" s="6" t="s">
        <v>0</v>
      </c>
      <c r="AU5" s="6"/>
      <c r="AV5" s="6" t="s">
        <v>3</v>
      </c>
      <c r="AW5" s="6"/>
      <c r="AX5" s="6" t="s">
        <v>2</v>
      </c>
      <c r="AY5" s="6"/>
      <c r="AZ5" s="6" t="s">
        <v>0</v>
      </c>
      <c r="BA5" s="6"/>
      <c r="BB5" s="6" t="s">
        <v>0</v>
      </c>
      <c r="BC5" s="6"/>
      <c r="BD5" s="6" t="s">
        <v>2</v>
      </c>
      <c r="BE5" s="6"/>
      <c r="BF5" s="6" t="s">
        <v>0</v>
      </c>
      <c r="BG5" s="6"/>
      <c r="BH5" s="6" t="s">
        <v>3</v>
      </c>
      <c r="BI5" s="6"/>
      <c r="BJ5" s="6" t="s">
        <v>2</v>
      </c>
      <c r="BK5" s="6"/>
      <c r="BL5" s="6" t="s">
        <v>3</v>
      </c>
      <c r="BM5" s="6"/>
      <c r="BN5" s="6" t="s">
        <v>1</v>
      </c>
      <c r="BO5" s="6"/>
      <c r="BP5" s="6" t="s">
        <v>2</v>
      </c>
      <c r="BQ5" s="6"/>
      <c r="BR5" s="6" t="s">
        <v>3</v>
      </c>
    </row>
    <row r="6" spans="1:71" x14ac:dyDescent="0.2">
      <c r="H6" s="7"/>
      <c r="L6" s="7"/>
      <c r="AL6" s="7">
        <f>1-(AL3/AL4)</f>
        <v>-5.1024192588513735</v>
      </c>
      <c r="AX6" s="7">
        <f>1-(AX3/AX4)</f>
        <v>-0.86468842787622124</v>
      </c>
      <c r="AZ6" s="7">
        <f>1-(AZ3/AZ4)</f>
        <v>0.16316815281984876</v>
      </c>
    </row>
    <row r="7" spans="1:71" x14ac:dyDescent="0.2">
      <c r="A7" s="2" t="s">
        <v>60</v>
      </c>
    </row>
    <row r="8" spans="1:71" x14ac:dyDescent="0.2">
      <c r="A8" s="2" t="s">
        <v>11</v>
      </c>
      <c r="B8" s="1" t="s">
        <v>19</v>
      </c>
      <c r="D8" s="1" t="s">
        <v>20</v>
      </c>
      <c r="F8" s="1" t="s">
        <v>21</v>
      </c>
      <c r="H8" s="1" t="s">
        <v>22</v>
      </c>
      <c r="J8" s="1" t="s">
        <v>23</v>
      </c>
      <c r="L8" s="1" t="s">
        <v>24</v>
      </c>
      <c r="N8" s="1" t="s">
        <v>25</v>
      </c>
      <c r="P8" s="1" t="s">
        <v>26</v>
      </c>
      <c r="R8" s="1" t="s">
        <v>27</v>
      </c>
      <c r="T8" s="1" t="s">
        <v>28</v>
      </c>
      <c r="V8" s="1" t="s">
        <v>29</v>
      </c>
      <c r="X8" s="1" t="s">
        <v>30</v>
      </c>
      <c r="Z8" s="1" t="s">
        <v>31</v>
      </c>
      <c r="AB8" s="1" t="s">
        <v>32</v>
      </c>
      <c r="AD8" s="1" t="s">
        <v>33</v>
      </c>
      <c r="AF8" s="1" t="s">
        <v>34</v>
      </c>
      <c r="AH8" s="1" t="s">
        <v>35</v>
      </c>
      <c r="AJ8" s="1" t="s">
        <v>36</v>
      </c>
      <c r="AL8" s="1" t="s">
        <v>37</v>
      </c>
      <c r="AN8" s="1" t="s">
        <v>38</v>
      </c>
      <c r="AP8" s="1" t="s">
        <v>39</v>
      </c>
      <c r="AR8" s="1" t="s">
        <v>40</v>
      </c>
      <c r="AT8" s="1" t="s">
        <v>41</v>
      </c>
      <c r="AV8" s="1" t="s">
        <v>42</v>
      </c>
      <c r="AX8" s="1" t="s">
        <v>43</v>
      </c>
      <c r="AZ8" s="1" t="s">
        <v>44</v>
      </c>
      <c r="BB8" s="1" t="s">
        <v>45</v>
      </c>
      <c r="BD8" s="1" t="s">
        <v>46</v>
      </c>
      <c r="BF8" s="1" t="s">
        <v>47</v>
      </c>
      <c r="BH8" s="1" t="s">
        <v>48</v>
      </c>
      <c r="BJ8" s="1" t="s">
        <v>49</v>
      </c>
      <c r="BL8" s="1" t="s">
        <v>50</v>
      </c>
      <c r="BN8" s="1" t="s">
        <v>51</v>
      </c>
      <c r="BP8" s="1" t="s">
        <v>52</v>
      </c>
      <c r="BR8" s="1" t="s">
        <v>53</v>
      </c>
    </row>
    <row r="9" spans="1:71" x14ac:dyDescent="0.2">
      <c r="A9" s="2" t="s">
        <v>5</v>
      </c>
      <c r="B9" s="3">
        <v>1651399610.0021212</v>
      </c>
      <c r="C9" s="3" t="s">
        <v>55</v>
      </c>
      <c r="D9" s="3">
        <v>2021760246.2377498</v>
      </c>
      <c r="E9" s="3"/>
      <c r="F9" s="3">
        <v>729298393.0800643</v>
      </c>
      <c r="G9" s="3" t="s">
        <v>54</v>
      </c>
      <c r="H9" s="3">
        <v>1127544225.5115972</v>
      </c>
      <c r="I9" s="3"/>
      <c r="J9" s="3">
        <v>1207483631.7307835</v>
      </c>
      <c r="K9" s="3"/>
      <c r="L9" s="3">
        <v>884689348.58259583</v>
      </c>
      <c r="M9" s="3"/>
      <c r="N9" s="3">
        <v>959930947.56716025</v>
      </c>
      <c r="O9" s="3"/>
      <c r="P9" s="3">
        <v>626231677.71331847</v>
      </c>
      <c r="Q9" s="3"/>
      <c r="R9" s="3">
        <v>798873619.30839455</v>
      </c>
      <c r="S9" s="3" t="s">
        <v>54</v>
      </c>
      <c r="T9" s="3">
        <v>1016522540.0331364</v>
      </c>
      <c r="U9" s="3"/>
      <c r="V9" s="3">
        <v>1316718934.078254</v>
      </c>
      <c r="W9" s="3"/>
      <c r="X9" s="3">
        <v>380915150.6726048</v>
      </c>
      <c r="Y9" s="3"/>
      <c r="Z9" s="3">
        <v>1703963327.1343815</v>
      </c>
      <c r="AA9" s="3"/>
      <c r="AB9" s="3">
        <v>80401178.221924186</v>
      </c>
      <c r="AC9" s="3"/>
      <c r="AD9" s="3">
        <v>556366737.96846473</v>
      </c>
      <c r="AE9" s="3" t="s">
        <v>54</v>
      </c>
      <c r="AF9" s="3">
        <v>97083951.912112579</v>
      </c>
      <c r="AG9" s="3"/>
      <c r="AH9" s="3">
        <v>69965353.284098253</v>
      </c>
      <c r="AI9" s="3"/>
      <c r="AJ9" s="3">
        <v>39081014.299073793</v>
      </c>
      <c r="AK9" s="3" t="s">
        <v>54</v>
      </c>
      <c r="AL9" s="3">
        <v>39082942.533511937</v>
      </c>
      <c r="AM9" s="3"/>
      <c r="AN9" s="3">
        <v>344235694.96639532</v>
      </c>
      <c r="AO9" s="3"/>
      <c r="AP9" s="3">
        <v>17843879.218893435</v>
      </c>
      <c r="AQ9" s="3"/>
      <c r="AR9" s="3">
        <v>129979162.16341776</v>
      </c>
      <c r="AS9" s="3" t="s">
        <v>54</v>
      </c>
      <c r="AT9" s="3">
        <v>54015086.489864111</v>
      </c>
      <c r="AU9" s="3"/>
      <c r="AV9" s="3">
        <v>155974184.29896042</v>
      </c>
      <c r="AW9" s="3"/>
      <c r="AX9" s="3">
        <v>153979635.79205641</v>
      </c>
      <c r="AY9" s="3" t="s">
        <v>54</v>
      </c>
      <c r="AZ9" s="3">
        <v>12407117.662941681</v>
      </c>
      <c r="BA9" s="3"/>
      <c r="BB9" s="3">
        <v>24491547.114507575</v>
      </c>
      <c r="BC9" s="3" t="s">
        <v>54</v>
      </c>
      <c r="BD9" s="3">
        <v>72230551.59615545</v>
      </c>
      <c r="BE9" s="3" t="s">
        <v>54</v>
      </c>
      <c r="BF9" s="3">
        <v>123792742.23052703</v>
      </c>
      <c r="BG9" s="3" t="s">
        <v>54</v>
      </c>
      <c r="BH9" s="3">
        <v>34013690.882457636</v>
      </c>
      <c r="BI9" s="3" t="s">
        <v>54</v>
      </c>
      <c r="BJ9" s="3">
        <v>169765583.5429565</v>
      </c>
      <c r="BK9" s="3" t="s">
        <v>54</v>
      </c>
      <c r="BL9" s="3">
        <v>27684349.712587982</v>
      </c>
      <c r="BM9" s="3" t="s">
        <v>54</v>
      </c>
      <c r="BN9" s="3">
        <v>27926954.541393925</v>
      </c>
      <c r="BO9" s="3"/>
      <c r="BP9" s="3">
        <v>1539628446.8454206</v>
      </c>
      <c r="BQ9" s="3" t="s">
        <v>54</v>
      </c>
      <c r="BR9" s="3">
        <v>663641846.71902788</v>
      </c>
    </row>
    <row r="10" spans="1:71" x14ac:dyDescent="0.2">
      <c r="A10" s="2" t="s">
        <v>6</v>
      </c>
      <c r="B10" s="3">
        <v>1947642674.0345838</v>
      </c>
      <c r="C10" s="3" t="s">
        <v>54</v>
      </c>
      <c r="D10" s="3">
        <v>2096743314.2239501</v>
      </c>
      <c r="E10" s="3"/>
      <c r="F10" s="3">
        <v>650477646.25106514</v>
      </c>
      <c r="G10" s="3" t="s">
        <v>55</v>
      </c>
      <c r="H10" s="3">
        <v>1166000271.5310979</v>
      </c>
      <c r="I10" s="3"/>
      <c r="J10" s="3">
        <v>1217975650.6943147</v>
      </c>
      <c r="K10" s="3"/>
      <c r="L10" s="3">
        <v>849212887.74445474</v>
      </c>
      <c r="M10" s="3"/>
      <c r="N10" s="3">
        <v>943275111.45882046</v>
      </c>
      <c r="O10" s="3"/>
      <c r="P10" s="3">
        <v>613663024.41095781</v>
      </c>
      <c r="Q10" s="3"/>
      <c r="R10" s="3">
        <v>670827357.46429265</v>
      </c>
      <c r="S10" s="3" t="s">
        <v>55</v>
      </c>
      <c r="T10" s="3">
        <v>942570472.77365446</v>
      </c>
      <c r="U10" s="3"/>
      <c r="V10" s="3">
        <v>1313246938.3709269</v>
      </c>
      <c r="W10" s="3"/>
      <c r="X10" s="3">
        <v>339557263.68306428</v>
      </c>
      <c r="Y10" s="3"/>
      <c r="Z10" s="3">
        <v>1728194421.9873047</v>
      </c>
      <c r="AA10" s="3"/>
      <c r="AB10" s="3">
        <v>85626874.954456076</v>
      </c>
      <c r="AC10" s="3"/>
      <c r="AD10" s="3">
        <v>378415257.12670583</v>
      </c>
      <c r="AE10" s="3" t="s">
        <v>55</v>
      </c>
      <c r="AF10" s="3">
        <v>94305157.245786667</v>
      </c>
      <c r="AG10" s="3"/>
      <c r="AH10" s="3">
        <v>64219966.947800457</v>
      </c>
      <c r="AI10" s="3"/>
      <c r="AJ10" s="3">
        <v>36382402.86478208</v>
      </c>
      <c r="AK10" s="3" t="s">
        <v>55</v>
      </c>
      <c r="AL10" s="3">
        <v>45256995.447297625</v>
      </c>
      <c r="AM10" s="3"/>
      <c r="AN10" s="3">
        <v>348512536.71482295</v>
      </c>
      <c r="AO10" s="3"/>
      <c r="AP10" s="3">
        <v>15965639.94301673</v>
      </c>
      <c r="AQ10" s="3"/>
      <c r="AR10" s="3">
        <v>96477078.48099643</v>
      </c>
      <c r="AS10" s="3" t="s">
        <v>55</v>
      </c>
      <c r="AT10" s="3">
        <v>56290810.400370754</v>
      </c>
      <c r="AU10" s="3"/>
      <c r="AV10" s="3">
        <v>144712658.46311179</v>
      </c>
      <c r="AW10" s="3"/>
      <c r="AX10" s="3">
        <v>129965287.07171486</v>
      </c>
      <c r="AY10" s="3" t="s">
        <v>55</v>
      </c>
      <c r="AZ10" s="3">
        <v>11594141.806376249</v>
      </c>
      <c r="BA10" s="3"/>
      <c r="BB10" s="3">
        <v>15595594.932506226</v>
      </c>
      <c r="BC10" s="3" t="s">
        <v>55</v>
      </c>
      <c r="BD10" s="3">
        <v>58545938.453156553</v>
      </c>
      <c r="BE10" s="3" t="s">
        <v>55</v>
      </c>
      <c r="BF10" s="3">
        <v>84472196.861250728</v>
      </c>
      <c r="BG10" s="3" t="s">
        <v>55</v>
      </c>
      <c r="BH10" s="3">
        <v>25885220.231494013</v>
      </c>
      <c r="BI10" s="3" t="s">
        <v>55</v>
      </c>
      <c r="BJ10" s="3">
        <v>143196929.07433835</v>
      </c>
      <c r="BK10" s="3" t="s">
        <v>55</v>
      </c>
      <c r="BL10" s="3">
        <v>24356728.324170675</v>
      </c>
      <c r="BM10" s="3" t="s">
        <v>55</v>
      </c>
      <c r="BN10" s="3">
        <v>31931336.805476625</v>
      </c>
      <c r="BO10" s="3"/>
      <c r="BP10" s="3">
        <v>927232603.53504515</v>
      </c>
      <c r="BQ10" s="3" t="s">
        <v>55</v>
      </c>
      <c r="BR10" s="3">
        <v>648153840.75820518</v>
      </c>
      <c r="BS10" s="4"/>
    </row>
    <row r="11" spans="1:71" x14ac:dyDescent="0.2">
      <c r="A11" s="5" t="s">
        <v>18</v>
      </c>
      <c r="B11" s="6" t="s">
        <v>2</v>
      </c>
      <c r="C11" s="6"/>
      <c r="D11" s="6" t="s">
        <v>3</v>
      </c>
      <c r="E11" s="6"/>
      <c r="F11" s="6" t="s">
        <v>1</v>
      </c>
      <c r="G11" s="6"/>
      <c r="H11" s="6" t="s">
        <v>3</v>
      </c>
      <c r="I11" s="6"/>
      <c r="J11" s="6" t="s">
        <v>3</v>
      </c>
      <c r="K11" s="6"/>
      <c r="L11" s="6" t="s">
        <v>3</v>
      </c>
      <c r="M11" s="6"/>
      <c r="N11" s="6" t="s">
        <v>3</v>
      </c>
      <c r="O11" s="6"/>
      <c r="P11" s="6" t="s">
        <v>3</v>
      </c>
      <c r="Q11" s="6"/>
      <c r="R11" s="6" t="s">
        <v>2</v>
      </c>
      <c r="S11" s="6"/>
      <c r="T11" s="6" t="s">
        <v>3</v>
      </c>
      <c r="U11" s="6"/>
      <c r="V11" s="6" t="s">
        <v>3</v>
      </c>
      <c r="W11" s="6"/>
      <c r="X11" s="6" t="s">
        <v>3</v>
      </c>
      <c r="Y11" s="6"/>
      <c r="Z11" s="6" t="s">
        <v>3</v>
      </c>
      <c r="AA11" s="6"/>
      <c r="AB11" s="6" t="s">
        <v>3</v>
      </c>
      <c r="AC11" s="6"/>
      <c r="AD11" s="6" t="s">
        <v>0</v>
      </c>
      <c r="AE11" s="6"/>
      <c r="AF11" s="6" t="s">
        <v>3</v>
      </c>
      <c r="AG11" s="6"/>
      <c r="AH11" s="6" t="s">
        <v>3</v>
      </c>
      <c r="AI11" s="6"/>
      <c r="AJ11" s="6" t="s">
        <v>0</v>
      </c>
      <c r="AK11" s="6"/>
      <c r="AL11" s="6" t="s">
        <v>3</v>
      </c>
      <c r="AM11" s="6"/>
      <c r="AN11" s="6" t="s">
        <v>3</v>
      </c>
      <c r="AO11" s="6"/>
      <c r="AP11" s="6" t="s">
        <v>3</v>
      </c>
      <c r="AQ11" s="6"/>
      <c r="AR11" s="6" t="s">
        <v>2</v>
      </c>
      <c r="AS11" s="6"/>
      <c r="AT11" s="6" t="s">
        <v>3</v>
      </c>
      <c r="AU11" s="6"/>
      <c r="AV11" s="6" t="s">
        <v>3</v>
      </c>
      <c r="AW11" s="6"/>
      <c r="AX11" s="6" t="s">
        <v>0</v>
      </c>
      <c r="AY11" s="6"/>
      <c r="AZ11" s="6" t="s">
        <v>3</v>
      </c>
      <c r="BA11" s="6"/>
      <c r="BB11" s="6" t="s">
        <v>0</v>
      </c>
      <c r="BC11" s="6"/>
      <c r="BD11" s="6" t="s">
        <v>2</v>
      </c>
      <c r="BE11" s="6"/>
      <c r="BF11" s="6" t="s">
        <v>0</v>
      </c>
      <c r="BG11" s="6"/>
      <c r="BH11" s="6" t="s">
        <v>0</v>
      </c>
      <c r="BI11" s="6"/>
      <c r="BJ11" s="6" t="s">
        <v>0</v>
      </c>
      <c r="BK11" s="6"/>
      <c r="BL11" s="6" t="s">
        <v>0</v>
      </c>
      <c r="BM11" s="6"/>
      <c r="BN11" s="6" t="s">
        <v>3</v>
      </c>
      <c r="BO11" s="6"/>
      <c r="BP11" s="6" t="s">
        <v>2</v>
      </c>
      <c r="BQ11" s="6"/>
      <c r="BR11" s="6" t="s">
        <v>3</v>
      </c>
    </row>
    <row r="13" spans="1:71" x14ac:dyDescent="0.2">
      <c r="A13" s="2" t="s">
        <v>60</v>
      </c>
    </row>
    <row r="14" spans="1:71" x14ac:dyDescent="0.2">
      <c r="A14" s="2" t="s">
        <v>17</v>
      </c>
      <c r="B14" s="1" t="s">
        <v>19</v>
      </c>
      <c r="D14" s="1" t="s">
        <v>20</v>
      </c>
      <c r="F14" s="1" t="s">
        <v>21</v>
      </c>
      <c r="H14" s="1" t="s">
        <v>22</v>
      </c>
      <c r="J14" s="1" t="s">
        <v>23</v>
      </c>
      <c r="L14" s="1" t="s">
        <v>24</v>
      </c>
      <c r="N14" s="1" t="s">
        <v>25</v>
      </c>
      <c r="P14" s="1" t="s">
        <v>26</v>
      </c>
      <c r="R14" s="1" t="s">
        <v>27</v>
      </c>
      <c r="T14" s="1" t="s">
        <v>28</v>
      </c>
      <c r="V14" s="1" t="s">
        <v>29</v>
      </c>
      <c r="X14" s="1" t="s">
        <v>30</v>
      </c>
      <c r="Z14" s="1" t="s">
        <v>31</v>
      </c>
      <c r="AB14" s="1" t="s">
        <v>32</v>
      </c>
      <c r="AD14" s="1" t="s">
        <v>33</v>
      </c>
      <c r="AF14" s="1" t="s">
        <v>34</v>
      </c>
      <c r="AH14" s="1" t="s">
        <v>35</v>
      </c>
      <c r="AJ14" s="1" t="s">
        <v>36</v>
      </c>
      <c r="AL14" s="1" t="s">
        <v>37</v>
      </c>
      <c r="AN14" s="1" t="s">
        <v>38</v>
      </c>
      <c r="AP14" s="1" t="s">
        <v>39</v>
      </c>
      <c r="AR14" s="1" t="s">
        <v>40</v>
      </c>
      <c r="AT14" s="1" t="s">
        <v>41</v>
      </c>
      <c r="AV14" s="1" t="s">
        <v>42</v>
      </c>
      <c r="AX14" s="1" t="s">
        <v>43</v>
      </c>
      <c r="AZ14" s="1" t="s">
        <v>44</v>
      </c>
      <c r="BB14" s="1" t="s">
        <v>45</v>
      </c>
      <c r="BD14" s="1" t="s">
        <v>46</v>
      </c>
      <c r="BF14" s="1" t="s">
        <v>47</v>
      </c>
      <c r="BH14" s="1" t="s">
        <v>48</v>
      </c>
      <c r="BJ14" s="1" t="s">
        <v>49</v>
      </c>
      <c r="BL14" s="1" t="s">
        <v>50</v>
      </c>
      <c r="BN14" s="1" t="s">
        <v>51</v>
      </c>
      <c r="BP14" s="1" t="s">
        <v>52</v>
      </c>
      <c r="BR14" s="1" t="s">
        <v>53</v>
      </c>
    </row>
    <row r="15" spans="1:71" x14ac:dyDescent="0.2">
      <c r="A15" s="2" t="s">
        <v>14</v>
      </c>
      <c r="B15" s="3">
        <v>1716053476.5320032</v>
      </c>
      <c r="C15" s="3" t="s">
        <v>55</v>
      </c>
      <c r="D15" s="3">
        <v>2160653292.9679894</v>
      </c>
      <c r="E15" s="3" t="s">
        <v>54</v>
      </c>
      <c r="F15" s="3">
        <v>904688715.07638466</v>
      </c>
      <c r="G15" s="3" t="s">
        <v>54</v>
      </c>
      <c r="H15" s="3">
        <v>1069412619.3055649</v>
      </c>
      <c r="I15" s="3" t="s">
        <v>55</v>
      </c>
      <c r="J15" s="3">
        <v>1001282027.9013523</v>
      </c>
      <c r="K15" s="3" t="s">
        <v>55</v>
      </c>
      <c r="L15" s="3">
        <v>999921600.66906345</v>
      </c>
      <c r="M15" s="3" t="s">
        <v>54</v>
      </c>
      <c r="N15" s="3">
        <v>928090252.29581833</v>
      </c>
      <c r="O15" s="3" t="s">
        <v>55</v>
      </c>
      <c r="P15" s="3">
        <v>600360683.0723654</v>
      </c>
      <c r="Q15" s="3" t="s">
        <v>55</v>
      </c>
      <c r="R15" s="3">
        <v>870355925.63860953</v>
      </c>
      <c r="S15" s="3" t="s">
        <v>54</v>
      </c>
      <c r="T15" s="3">
        <v>924432400.53542173</v>
      </c>
      <c r="U15" s="3" t="s">
        <v>55</v>
      </c>
      <c r="V15" s="3">
        <v>1312576444.1489367</v>
      </c>
      <c r="W15" s="3"/>
      <c r="X15" s="3">
        <v>294325971.73095483</v>
      </c>
      <c r="Y15" s="3" t="s">
        <v>55</v>
      </c>
      <c r="Z15" s="3">
        <v>1714165581.9177825</v>
      </c>
      <c r="AA15" s="3"/>
      <c r="AB15" s="3">
        <v>1758023.7224102404</v>
      </c>
      <c r="AC15" s="3" t="s">
        <v>55</v>
      </c>
      <c r="AD15" s="3">
        <v>534969713.06752795</v>
      </c>
      <c r="AE15" s="3" t="s">
        <v>54</v>
      </c>
      <c r="AF15" s="3">
        <v>1508425.1974138105</v>
      </c>
      <c r="AG15" s="3" t="s">
        <v>55</v>
      </c>
      <c r="AH15" s="3">
        <v>64552296.869066752</v>
      </c>
      <c r="AI15" s="3"/>
      <c r="AJ15" s="3">
        <v>33699326.211309373</v>
      </c>
      <c r="AK15" s="3" t="s">
        <v>55</v>
      </c>
      <c r="AL15" s="3">
        <v>41039156.762930602</v>
      </c>
      <c r="AM15" s="3"/>
      <c r="AN15" s="3">
        <v>364215132.53581125</v>
      </c>
      <c r="AO15" s="3" t="s">
        <v>54</v>
      </c>
      <c r="AP15" s="3">
        <v>16818484.3788171</v>
      </c>
      <c r="AQ15" s="3"/>
      <c r="AR15" s="3">
        <v>134600592.24604091</v>
      </c>
      <c r="AS15" s="3" t="s">
        <v>54</v>
      </c>
      <c r="AT15" s="3">
        <v>51891801.654528998</v>
      </c>
      <c r="AU15" s="3" t="s">
        <v>55</v>
      </c>
      <c r="AV15" s="3">
        <v>98428164.869911626</v>
      </c>
      <c r="AW15" s="3" t="s">
        <v>55</v>
      </c>
      <c r="AX15" s="3">
        <v>129895315.80888887</v>
      </c>
      <c r="AY15" s="3" t="s">
        <v>55</v>
      </c>
      <c r="AZ15" s="3">
        <v>5532820.03638021</v>
      </c>
      <c r="BA15" s="3" t="s">
        <v>55</v>
      </c>
      <c r="BB15" s="3">
        <v>18708264.958940666</v>
      </c>
      <c r="BC15" s="3"/>
      <c r="BD15" s="3">
        <v>61539664.543717176</v>
      </c>
      <c r="BE15" s="3" t="s">
        <v>55</v>
      </c>
      <c r="BF15" s="3">
        <v>100465488.23038477</v>
      </c>
      <c r="BG15" s="3"/>
      <c r="BH15" s="3">
        <v>29158764.035074458</v>
      </c>
      <c r="BI15" s="3"/>
      <c r="BJ15" s="3">
        <v>158736079.10137644</v>
      </c>
      <c r="BK15" s="3"/>
      <c r="BL15" s="3">
        <v>28266722.651086826</v>
      </c>
      <c r="BM15" s="3" t="s">
        <v>54</v>
      </c>
      <c r="BN15" s="3">
        <v>26202119.439181615</v>
      </c>
      <c r="BO15" s="3" t="s">
        <v>55</v>
      </c>
      <c r="BP15" s="3">
        <v>1324100816.3193805</v>
      </c>
      <c r="BQ15" s="3"/>
      <c r="BR15" s="3">
        <v>605292097.37671769</v>
      </c>
      <c r="BS15" s="1" t="s">
        <v>55</v>
      </c>
    </row>
    <row r="16" spans="1:71" x14ac:dyDescent="0.2">
      <c r="A16" s="2" t="s">
        <v>15</v>
      </c>
      <c r="B16" s="3">
        <v>1882988807.5047026</v>
      </c>
      <c r="C16" s="3" t="s">
        <v>54</v>
      </c>
      <c r="D16" s="3">
        <v>1957850267.4937093</v>
      </c>
      <c r="E16" s="3" t="s">
        <v>55</v>
      </c>
      <c r="F16" s="3">
        <v>475087324.25474471</v>
      </c>
      <c r="G16" s="3" t="s">
        <v>55</v>
      </c>
      <c r="H16" s="3">
        <v>1224131877.7371304</v>
      </c>
      <c r="I16" s="3" t="s">
        <v>54</v>
      </c>
      <c r="J16" s="3">
        <v>1424177254.523746</v>
      </c>
      <c r="K16" s="3" t="s">
        <v>54</v>
      </c>
      <c r="L16" s="3">
        <v>733980635.65798712</v>
      </c>
      <c r="M16" s="3" t="s">
        <v>55</v>
      </c>
      <c r="N16" s="3">
        <v>975115806.73016226</v>
      </c>
      <c r="O16" s="3" t="s">
        <v>54</v>
      </c>
      <c r="P16" s="3">
        <v>639534019.05191076</v>
      </c>
      <c r="Q16" s="3" t="s">
        <v>54</v>
      </c>
      <c r="R16" s="3">
        <v>599345051.13407803</v>
      </c>
      <c r="S16" s="3" t="s">
        <v>55</v>
      </c>
      <c r="T16" s="3">
        <v>1034660612.271369</v>
      </c>
      <c r="U16" s="3" t="s">
        <v>54</v>
      </c>
      <c r="V16" s="3">
        <v>1317389428.3002441</v>
      </c>
      <c r="W16" s="3"/>
      <c r="X16" s="3">
        <v>426146442.6247142</v>
      </c>
      <c r="Y16" s="3" t="s">
        <v>54</v>
      </c>
      <c r="Z16" s="3">
        <v>1717992167.2039039</v>
      </c>
      <c r="AA16" s="3"/>
      <c r="AB16" s="3">
        <v>164270029.45396999</v>
      </c>
      <c r="AC16" s="3" t="s">
        <v>54</v>
      </c>
      <c r="AD16" s="3">
        <v>399812282.02764267</v>
      </c>
      <c r="AE16" s="3" t="s">
        <v>55</v>
      </c>
      <c r="AF16" s="3">
        <v>189880683.96048546</v>
      </c>
      <c r="AG16" s="3" t="s">
        <v>54</v>
      </c>
      <c r="AH16" s="3">
        <v>69633023.362831935</v>
      </c>
      <c r="AI16" s="3"/>
      <c r="AJ16" s="3">
        <v>41764090.9525465</v>
      </c>
      <c r="AK16" s="3" t="s">
        <v>54</v>
      </c>
      <c r="AL16" s="3">
        <v>43300781.21787896</v>
      </c>
      <c r="AM16" s="3"/>
      <c r="AN16" s="3">
        <v>328533099.14540696</v>
      </c>
      <c r="AO16" s="3" t="s">
        <v>55</v>
      </c>
      <c r="AP16" s="3">
        <v>16991034.783093061</v>
      </c>
      <c r="AQ16" s="3"/>
      <c r="AR16" s="3">
        <v>91855648.398373246</v>
      </c>
      <c r="AS16" s="3" t="s">
        <v>55</v>
      </c>
      <c r="AT16" s="3">
        <v>58414095.235705875</v>
      </c>
      <c r="AU16" s="3" t="s">
        <v>54</v>
      </c>
      <c r="AV16" s="3">
        <v>202258677.89216056</v>
      </c>
      <c r="AW16" s="3" t="s">
        <v>54</v>
      </c>
      <c r="AX16" s="3">
        <v>154049607.05488241</v>
      </c>
      <c r="AY16" s="3" t="s">
        <v>54</v>
      </c>
      <c r="AZ16" s="3">
        <v>18468439.432937719</v>
      </c>
      <c r="BA16" s="3" t="s">
        <v>54</v>
      </c>
      <c r="BB16" s="3">
        <v>21378877.088073138</v>
      </c>
      <c r="BC16" s="3"/>
      <c r="BD16" s="3">
        <v>69236825.50559485</v>
      </c>
      <c r="BE16" s="3" t="s">
        <v>54</v>
      </c>
      <c r="BF16" s="3">
        <v>107799450.86139302</v>
      </c>
      <c r="BG16" s="3"/>
      <c r="BH16" s="3">
        <v>30740147.078877192</v>
      </c>
      <c r="BI16" s="3"/>
      <c r="BJ16" s="3">
        <v>154226433.51591846</v>
      </c>
      <c r="BK16" s="3"/>
      <c r="BL16" s="3">
        <v>23774355.385671828</v>
      </c>
      <c r="BM16" s="3" t="s">
        <v>55</v>
      </c>
      <c r="BN16" s="3">
        <v>33656171.907688938</v>
      </c>
      <c r="BO16" s="3" t="s">
        <v>54</v>
      </c>
      <c r="BP16" s="3">
        <v>1142760234.0610852</v>
      </c>
      <c r="BQ16" s="3"/>
      <c r="BR16" s="3">
        <v>706503590.10051525</v>
      </c>
      <c r="BS16" s="4" t="s">
        <v>54</v>
      </c>
    </row>
    <row r="17" spans="1:71" x14ac:dyDescent="0.2">
      <c r="A17" s="5" t="s">
        <v>18</v>
      </c>
      <c r="B17" s="6" t="s">
        <v>0</v>
      </c>
      <c r="C17" s="6"/>
      <c r="D17" s="6" t="s">
        <v>2</v>
      </c>
      <c r="E17" s="6"/>
      <c r="F17" s="6" t="s">
        <v>2</v>
      </c>
      <c r="G17" s="6"/>
      <c r="H17" s="6" t="s">
        <v>0</v>
      </c>
      <c r="I17" s="6"/>
      <c r="J17" s="6" t="s">
        <v>2</v>
      </c>
      <c r="K17" s="6"/>
      <c r="L17" s="6" t="s">
        <v>2</v>
      </c>
      <c r="M17" s="6"/>
      <c r="N17" s="6" t="s">
        <v>1</v>
      </c>
      <c r="O17" s="6"/>
      <c r="P17" s="6" t="s">
        <v>0</v>
      </c>
      <c r="Q17" s="6"/>
      <c r="R17" s="6" t="s">
        <v>2</v>
      </c>
      <c r="S17" s="6"/>
      <c r="T17" s="6" t="s">
        <v>0</v>
      </c>
      <c r="U17" s="6"/>
      <c r="V17" s="6" t="s">
        <v>3</v>
      </c>
      <c r="W17" s="6"/>
      <c r="X17" s="6" t="s">
        <v>2</v>
      </c>
      <c r="Y17" s="6"/>
      <c r="Z17" s="6" t="s">
        <v>3</v>
      </c>
      <c r="AA17" s="6"/>
      <c r="AB17" s="6" t="s">
        <v>2</v>
      </c>
      <c r="AC17" s="6"/>
      <c r="AD17" s="6" t="s">
        <v>1</v>
      </c>
      <c r="AE17" s="6"/>
      <c r="AF17" s="6" t="s">
        <v>2</v>
      </c>
      <c r="AG17" s="6"/>
      <c r="AH17" s="6" t="s">
        <v>3</v>
      </c>
      <c r="AI17" s="6"/>
      <c r="AJ17" s="6" t="s">
        <v>2</v>
      </c>
      <c r="AK17" s="6"/>
      <c r="AL17" s="6" t="s">
        <v>3</v>
      </c>
      <c r="AM17" s="6"/>
      <c r="AN17" s="6" t="s">
        <v>0</v>
      </c>
      <c r="AO17" s="6"/>
      <c r="AP17" s="6" t="s">
        <v>3</v>
      </c>
      <c r="AQ17" s="6"/>
      <c r="AR17" s="6" t="s">
        <v>2</v>
      </c>
      <c r="AS17" s="6"/>
      <c r="AT17" s="6" t="s">
        <v>0</v>
      </c>
      <c r="AU17" s="6"/>
      <c r="AV17" s="6" t="s">
        <v>2</v>
      </c>
      <c r="AW17" s="6"/>
      <c r="AX17" s="6" t="s">
        <v>0</v>
      </c>
      <c r="AY17" s="6"/>
      <c r="AZ17" s="6" t="s">
        <v>2</v>
      </c>
      <c r="BA17" s="6"/>
      <c r="BB17" s="6" t="s">
        <v>3</v>
      </c>
      <c r="BC17" s="6"/>
      <c r="BD17" s="6" t="s">
        <v>1</v>
      </c>
      <c r="BE17" s="6"/>
      <c r="BF17" s="6" t="s">
        <v>3</v>
      </c>
      <c r="BG17" s="6"/>
      <c r="BH17" s="6" t="s">
        <v>3</v>
      </c>
      <c r="BI17" s="6"/>
      <c r="BJ17" s="6" t="s">
        <v>3</v>
      </c>
      <c r="BK17" s="6"/>
      <c r="BL17" s="6" t="s">
        <v>0</v>
      </c>
      <c r="BM17" s="6"/>
      <c r="BN17" s="6" t="s">
        <v>0</v>
      </c>
      <c r="BO17" s="6"/>
      <c r="BP17" s="6" t="s">
        <v>3</v>
      </c>
      <c r="BQ17" s="6"/>
      <c r="BR17" s="6" t="s">
        <v>2</v>
      </c>
    </row>
    <row r="19" spans="1:71" x14ac:dyDescent="0.2">
      <c r="A19" s="2" t="s">
        <v>64</v>
      </c>
    </row>
    <row r="20" spans="1:71" x14ac:dyDescent="0.2">
      <c r="A20" s="2" t="s">
        <v>16</v>
      </c>
      <c r="B20" s="1" t="s">
        <v>19</v>
      </c>
      <c r="D20" s="1" t="s">
        <v>20</v>
      </c>
      <c r="F20" s="1" t="s">
        <v>21</v>
      </c>
      <c r="H20" s="1" t="s">
        <v>22</v>
      </c>
      <c r="J20" s="1" t="s">
        <v>23</v>
      </c>
      <c r="L20" s="1" t="s">
        <v>24</v>
      </c>
      <c r="N20" s="1" t="s">
        <v>25</v>
      </c>
      <c r="P20" s="1" t="s">
        <v>26</v>
      </c>
      <c r="R20" s="1" t="s">
        <v>27</v>
      </c>
      <c r="T20" s="1" t="s">
        <v>28</v>
      </c>
      <c r="V20" s="1" t="s">
        <v>29</v>
      </c>
      <c r="X20" s="1" t="s">
        <v>30</v>
      </c>
      <c r="Z20" s="1" t="s">
        <v>31</v>
      </c>
      <c r="AB20" s="1" t="s">
        <v>32</v>
      </c>
      <c r="AD20" s="1" t="s">
        <v>33</v>
      </c>
      <c r="AF20" s="1" t="s">
        <v>34</v>
      </c>
      <c r="AH20" s="1" t="s">
        <v>35</v>
      </c>
      <c r="AJ20" s="1" t="s">
        <v>36</v>
      </c>
      <c r="AL20" s="1" t="s">
        <v>37</v>
      </c>
      <c r="AN20" s="1" t="s">
        <v>38</v>
      </c>
      <c r="AP20" s="1" t="s">
        <v>39</v>
      </c>
      <c r="AR20" s="1" t="s">
        <v>40</v>
      </c>
      <c r="AT20" s="1" t="s">
        <v>41</v>
      </c>
      <c r="AV20" s="1" t="s">
        <v>42</v>
      </c>
      <c r="AX20" s="1" t="s">
        <v>43</v>
      </c>
      <c r="AZ20" s="1" t="s">
        <v>44</v>
      </c>
      <c r="BB20" s="1" t="s">
        <v>45</v>
      </c>
      <c r="BD20" s="1" t="s">
        <v>46</v>
      </c>
      <c r="BF20" s="1" t="s">
        <v>47</v>
      </c>
      <c r="BH20" s="1" t="s">
        <v>48</v>
      </c>
      <c r="BJ20" s="1" t="s">
        <v>49</v>
      </c>
      <c r="BL20" s="1" t="s">
        <v>50</v>
      </c>
      <c r="BN20" s="1" t="s">
        <v>51</v>
      </c>
      <c r="BP20" s="1" t="s">
        <v>52</v>
      </c>
      <c r="BR20" s="1" t="s">
        <v>53</v>
      </c>
    </row>
    <row r="21" spans="1:71" x14ac:dyDescent="0.2">
      <c r="A21" s="2" t="s">
        <v>7</v>
      </c>
      <c r="B21" s="3">
        <v>1492147536.2733707</v>
      </c>
      <c r="C21" s="3" t="s">
        <v>55</v>
      </c>
      <c r="D21" s="3">
        <v>2035698578.2509072</v>
      </c>
      <c r="E21" s="3" t="s">
        <v>55</v>
      </c>
      <c r="F21" s="3">
        <v>808805600.03395832</v>
      </c>
      <c r="G21" s="3" t="s">
        <v>54</v>
      </c>
      <c r="H21" s="3">
        <v>1339351624.9316151</v>
      </c>
      <c r="I21" s="3" t="s">
        <v>54</v>
      </c>
      <c r="J21" s="3">
        <v>1262014625.3241284</v>
      </c>
      <c r="K21" s="3" t="s">
        <v>54</v>
      </c>
      <c r="L21" s="3">
        <v>779812701.98483944</v>
      </c>
      <c r="M21" s="3" t="s">
        <v>55</v>
      </c>
      <c r="N21" s="3">
        <v>915015524.84116507</v>
      </c>
      <c r="O21" s="3" t="s">
        <v>55</v>
      </c>
      <c r="P21" s="3">
        <v>598844621.39338815</v>
      </c>
      <c r="Q21" s="3" t="s">
        <v>55</v>
      </c>
      <c r="R21" s="3">
        <v>932147226.28053105</v>
      </c>
      <c r="S21" s="3" t="s">
        <v>54</v>
      </c>
      <c r="T21" s="3">
        <v>1012393986.1205424</v>
      </c>
      <c r="U21" s="3"/>
      <c r="V21" s="3">
        <v>1329629716.1440082</v>
      </c>
      <c r="W21" s="3" t="s">
        <v>56</v>
      </c>
      <c r="X21" s="3">
        <v>400063947.63238257</v>
      </c>
      <c r="Y21" s="3"/>
      <c r="Z21" s="3">
        <v>1693406293.5365074</v>
      </c>
      <c r="AA21" s="3" t="s">
        <v>55</v>
      </c>
      <c r="AB21" s="3">
        <v>125740596.17970295</v>
      </c>
      <c r="AC21" s="3" t="s">
        <v>54</v>
      </c>
      <c r="AD21" s="3">
        <v>661485742.10826683</v>
      </c>
      <c r="AE21" s="3" t="s">
        <v>54</v>
      </c>
      <c r="AF21" s="3">
        <v>137278414.36523083</v>
      </c>
      <c r="AG21" s="3" t="s">
        <v>54</v>
      </c>
      <c r="AH21" s="3">
        <v>73152968.303566992</v>
      </c>
      <c r="AI21" s="3"/>
      <c r="AJ21" s="3">
        <v>38037690.351427354</v>
      </c>
      <c r="AK21" s="3" t="s">
        <v>56</v>
      </c>
      <c r="AL21" s="3">
        <v>70246949.572919175</v>
      </c>
      <c r="AM21" s="3" t="s">
        <v>54</v>
      </c>
      <c r="AN21" s="3">
        <v>365236644.83956188</v>
      </c>
      <c r="AO21" s="3"/>
      <c r="AP21" s="3">
        <v>18815037.773463733</v>
      </c>
      <c r="AQ21" s="3"/>
      <c r="AR21" s="3">
        <v>134305988.89541763</v>
      </c>
      <c r="AS21" s="3" t="s">
        <v>54</v>
      </c>
      <c r="AT21" s="3">
        <v>58693671.411527723</v>
      </c>
      <c r="AU21" s="3" t="s">
        <v>54</v>
      </c>
      <c r="AV21" s="3">
        <v>165447600.89037254</v>
      </c>
      <c r="AW21" s="3"/>
      <c r="AX21" s="3">
        <v>205077033.30250359</v>
      </c>
      <c r="AY21" s="3" t="s">
        <v>54</v>
      </c>
      <c r="AZ21" s="3">
        <v>11793239.733616048</v>
      </c>
      <c r="BA21" s="3" t="s">
        <v>56</v>
      </c>
      <c r="BB21" s="3">
        <v>22353500.050542049</v>
      </c>
      <c r="BC21" s="3" t="s">
        <v>54</v>
      </c>
      <c r="BD21" s="3">
        <v>61741974.318635292</v>
      </c>
      <c r="BE21" s="3" t="s">
        <v>55</v>
      </c>
      <c r="BF21" s="3">
        <v>104253789.81348251</v>
      </c>
      <c r="BG21" s="3" t="s">
        <v>56</v>
      </c>
      <c r="BH21" s="3">
        <v>34482333.664964318</v>
      </c>
      <c r="BI21" s="3" t="s">
        <v>54</v>
      </c>
      <c r="BJ21" s="3">
        <v>135245444.1543839</v>
      </c>
      <c r="BK21" s="3" t="s">
        <v>57</v>
      </c>
      <c r="BL21" s="3">
        <v>28115208.76306675</v>
      </c>
      <c r="BM21" s="3"/>
      <c r="BN21" s="3">
        <v>28693661.852647662</v>
      </c>
      <c r="BO21" s="3" t="s">
        <v>56</v>
      </c>
      <c r="BP21" s="3">
        <v>1830778570.4731493</v>
      </c>
      <c r="BQ21" s="3" t="s">
        <v>54</v>
      </c>
      <c r="BR21" s="3">
        <v>655939791.72302282</v>
      </c>
    </row>
    <row r="22" spans="1:71" x14ac:dyDescent="0.2">
      <c r="A22" s="2" t="s">
        <v>8</v>
      </c>
      <c r="B22" s="3">
        <v>1921322245.3117616</v>
      </c>
      <c r="C22" s="3" t="s">
        <v>54</v>
      </c>
      <c r="D22" s="3">
        <v>2204626997.2550273</v>
      </c>
      <c r="E22" s="3" t="s">
        <v>54</v>
      </c>
      <c r="F22" s="3">
        <v>657407844.43396473</v>
      </c>
      <c r="G22" s="3" t="s">
        <v>55</v>
      </c>
      <c r="H22" s="3">
        <v>1299347101.9479442</v>
      </c>
      <c r="I22" s="3" t="s">
        <v>54</v>
      </c>
      <c r="J22" s="3">
        <v>1213076654.8832605</v>
      </c>
      <c r="K22" s="3" t="s">
        <v>56</v>
      </c>
      <c r="L22" s="3">
        <v>752952267.12524891</v>
      </c>
      <c r="M22" s="3" t="s">
        <v>55</v>
      </c>
      <c r="N22" s="3">
        <v>858757225.81912434</v>
      </c>
      <c r="O22" s="3" t="s">
        <v>55</v>
      </c>
      <c r="P22" s="3">
        <v>567477553.85142481</v>
      </c>
      <c r="Q22" s="3" t="s">
        <v>55</v>
      </c>
      <c r="R22" s="3">
        <v>805376045.05589008</v>
      </c>
      <c r="S22" s="3" t="s">
        <v>55</v>
      </c>
      <c r="T22" s="3">
        <v>954493627.23281801</v>
      </c>
      <c r="U22" s="3"/>
      <c r="V22" s="3">
        <v>1262473243.3624325</v>
      </c>
      <c r="W22" s="3" t="s">
        <v>55</v>
      </c>
      <c r="X22" s="3">
        <v>339606229.29029071</v>
      </c>
      <c r="Y22" s="3"/>
      <c r="Z22" s="3">
        <v>1650153616.8074214</v>
      </c>
      <c r="AA22" s="3" t="s">
        <v>55</v>
      </c>
      <c r="AB22" s="3">
        <v>116389673.74105848</v>
      </c>
      <c r="AC22" s="3" t="s">
        <v>54</v>
      </c>
      <c r="AD22" s="3">
        <v>457460178.49568492</v>
      </c>
      <c r="AE22" s="3" t="s">
        <v>55</v>
      </c>
      <c r="AF22" s="3">
        <v>108507584.29117757</v>
      </c>
      <c r="AG22" s="3" t="s">
        <v>56</v>
      </c>
      <c r="AH22" s="3">
        <v>66695854.261649035</v>
      </c>
      <c r="AI22" s="3"/>
      <c r="AJ22" s="3">
        <v>36118957.85740941</v>
      </c>
      <c r="AK22" s="3" t="s">
        <v>55</v>
      </c>
      <c r="AL22" s="3">
        <v>74683289.847404227</v>
      </c>
      <c r="AM22" s="3" t="s">
        <v>54</v>
      </c>
      <c r="AN22" s="3">
        <v>330226828.49104714</v>
      </c>
      <c r="AO22" s="3"/>
      <c r="AP22" s="3">
        <v>16502654.286605902</v>
      </c>
      <c r="AQ22" s="3"/>
      <c r="AR22" s="3">
        <v>87549629.561099619</v>
      </c>
      <c r="AS22" s="3" t="s">
        <v>55</v>
      </c>
      <c r="AT22" s="3">
        <v>58840032.038751982</v>
      </c>
      <c r="AU22" s="3" t="s">
        <v>54</v>
      </c>
      <c r="AV22" s="3">
        <v>145989367.19642487</v>
      </c>
      <c r="AW22" s="3"/>
      <c r="AX22" s="3">
        <v>164574902.77964124</v>
      </c>
      <c r="AY22" s="3" t="s">
        <v>55</v>
      </c>
      <c r="AZ22" s="3">
        <v>10075956.7605468</v>
      </c>
      <c r="BA22" s="3" t="s">
        <v>55</v>
      </c>
      <c r="BB22" s="3">
        <v>11164673.813288497</v>
      </c>
      <c r="BC22" s="3" t="s">
        <v>55</v>
      </c>
      <c r="BD22" s="3">
        <v>40820951.905959077</v>
      </c>
      <c r="BE22" s="3" t="s">
        <v>57</v>
      </c>
      <c r="BF22" s="3">
        <v>60883409.491564684</v>
      </c>
      <c r="BG22" s="3" t="s">
        <v>55</v>
      </c>
      <c r="BH22" s="3">
        <v>25906986.603708778</v>
      </c>
      <c r="BI22" s="3" t="s">
        <v>55</v>
      </c>
      <c r="BJ22" s="3">
        <v>118194881.41561304</v>
      </c>
      <c r="BK22" s="3" t="s">
        <v>57</v>
      </c>
      <c r="BL22" s="3">
        <v>23715862.093072921</v>
      </c>
      <c r="BM22" s="3"/>
      <c r="BN22" s="3">
        <v>36925492.71584712</v>
      </c>
      <c r="BO22" s="3" t="s">
        <v>54</v>
      </c>
      <c r="BP22" s="3">
        <v>1121575876.0742264</v>
      </c>
      <c r="BQ22" s="3" t="s">
        <v>55</v>
      </c>
      <c r="BR22" s="3">
        <v>644755343.19379377</v>
      </c>
    </row>
    <row r="23" spans="1:71" x14ac:dyDescent="0.2">
      <c r="A23" s="2" t="s">
        <v>9</v>
      </c>
      <c r="B23" s="3">
        <v>1810651683.7308719</v>
      </c>
      <c r="C23" s="3" t="s">
        <v>54</v>
      </c>
      <c r="D23" s="3">
        <v>2007821914.2245915</v>
      </c>
      <c r="E23" s="3" t="s">
        <v>55</v>
      </c>
      <c r="F23" s="3">
        <v>649791186.1261704</v>
      </c>
      <c r="G23" s="3" t="s">
        <v>55</v>
      </c>
      <c r="H23" s="3">
        <v>915736826.09157956</v>
      </c>
      <c r="I23" s="3" t="s">
        <v>55</v>
      </c>
      <c r="J23" s="3">
        <v>1152952638.137439</v>
      </c>
      <c r="K23" s="3" t="s">
        <v>55</v>
      </c>
      <c r="L23" s="3">
        <v>989565995.18035221</v>
      </c>
      <c r="M23" s="3" t="s">
        <v>54</v>
      </c>
      <c r="N23" s="3">
        <v>1004846370.2931557</v>
      </c>
      <c r="O23" s="3" t="s">
        <v>54</v>
      </c>
      <c r="P23" s="3">
        <v>653618734.03324866</v>
      </c>
      <c r="Q23" s="3" t="s">
        <v>54</v>
      </c>
      <c r="R23" s="3">
        <v>665600012.33625817</v>
      </c>
      <c r="S23" s="3" t="s">
        <v>57</v>
      </c>
      <c r="T23" s="3">
        <v>1020651093.9457302</v>
      </c>
      <c r="U23" s="3"/>
      <c r="V23" s="3">
        <v>1303808152.0125</v>
      </c>
      <c r="W23" s="3" t="s">
        <v>56</v>
      </c>
      <c r="X23" s="3">
        <v>361766353.71282715</v>
      </c>
      <c r="Y23" s="3"/>
      <c r="Z23" s="3">
        <v>1714520360.7322562</v>
      </c>
      <c r="AA23" s="3" t="s">
        <v>56</v>
      </c>
      <c r="AB23" s="3">
        <v>35061760.264145412</v>
      </c>
      <c r="AC23" s="3" t="s">
        <v>55</v>
      </c>
      <c r="AD23" s="3">
        <v>451247733.82866269</v>
      </c>
      <c r="AE23" s="3" t="s">
        <v>55</v>
      </c>
      <c r="AF23" s="3">
        <v>56889489.458994307</v>
      </c>
      <c r="AG23" s="3" t="s">
        <v>57</v>
      </c>
      <c r="AH23" s="3">
        <v>66777738.264629535</v>
      </c>
      <c r="AI23" s="3"/>
      <c r="AJ23" s="3">
        <v>40124338.246720217</v>
      </c>
      <c r="AK23" s="3" t="s">
        <v>54</v>
      </c>
      <c r="AL23" s="3">
        <v>7918935.4941046955</v>
      </c>
      <c r="AM23" s="3" t="s">
        <v>55</v>
      </c>
      <c r="AN23" s="3">
        <v>323234745.09322894</v>
      </c>
      <c r="AO23" s="3"/>
      <c r="AP23" s="3">
        <v>16872720.664323132</v>
      </c>
      <c r="AQ23" s="3"/>
      <c r="AR23" s="3">
        <v>125652335.43141782</v>
      </c>
      <c r="AS23" s="3" t="s">
        <v>54</v>
      </c>
      <c r="AT23" s="3">
        <v>49336501.568200506</v>
      </c>
      <c r="AU23" s="3" t="s">
        <v>55</v>
      </c>
      <c r="AV23" s="3">
        <v>146500767.70754832</v>
      </c>
      <c r="AW23" s="3"/>
      <c r="AX23" s="3">
        <v>102882238.28160918</v>
      </c>
      <c r="AY23" s="3" t="s">
        <v>57</v>
      </c>
      <c r="AZ23" s="3">
        <v>13020995.592267314</v>
      </c>
      <c r="BA23" s="3" t="s">
        <v>54</v>
      </c>
      <c r="BB23" s="3">
        <v>26629594.178473111</v>
      </c>
      <c r="BC23" s="3" t="s">
        <v>54</v>
      </c>
      <c r="BD23" s="3">
        <v>82719128.873675629</v>
      </c>
      <c r="BE23" s="3" t="s">
        <v>54</v>
      </c>
      <c r="BF23" s="3">
        <v>143331694.64757153</v>
      </c>
      <c r="BG23" s="3" t="s">
        <v>54</v>
      </c>
      <c r="BH23" s="3">
        <v>33545048.099950951</v>
      </c>
      <c r="BI23" s="3" t="s">
        <v>56</v>
      </c>
      <c r="BJ23" s="3">
        <v>204285722.93152913</v>
      </c>
      <c r="BK23" s="3" t="s">
        <v>54</v>
      </c>
      <c r="BL23" s="3">
        <v>27253490.662109215</v>
      </c>
      <c r="BM23" s="3"/>
      <c r="BN23" s="3">
        <v>27160247.230140198</v>
      </c>
      <c r="BO23" s="3" t="s">
        <v>55</v>
      </c>
      <c r="BP23" s="3">
        <v>1248478323.2176919</v>
      </c>
      <c r="BQ23" s="3" t="s">
        <v>55</v>
      </c>
      <c r="BR23" s="3">
        <v>671343901.71503305</v>
      </c>
    </row>
    <row r="24" spans="1:71" x14ac:dyDescent="0.2">
      <c r="A24" s="8" t="s">
        <v>10</v>
      </c>
      <c r="B24" s="9">
        <v>1973963102.7574074</v>
      </c>
      <c r="C24" s="9" t="s">
        <v>54</v>
      </c>
      <c r="D24" s="9">
        <v>1988859631.1928723</v>
      </c>
      <c r="E24" s="9" t="s">
        <v>55</v>
      </c>
      <c r="F24" s="9">
        <v>643547448.06816506</v>
      </c>
      <c r="G24" s="9" t="s">
        <v>55</v>
      </c>
      <c r="H24" s="9">
        <v>1032653441.1142515</v>
      </c>
      <c r="I24" s="9" t="s">
        <v>55</v>
      </c>
      <c r="J24" s="9">
        <v>1222874646.5053694</v>
      </c>
      <c r="K24" s="9" t="s">
        <v>56</v>
      </c>
      <c r="L24" s="9">
        <v>945473508.36366045</v>
      </c>
      <c r="M24" s="9" t="s">
        <v>54</v>
      </c>
      <c r="N24" s="9">
        <v>1027792997.0985161</v>
      </c>
      <c r="O24" s="9" t="s">
        <v>54</v>
      </c>
      <c r="P24" s="9">
        <v>659848494.97049081</v>
      </c>
      <c r="Q24" s="9" t="s">
        <v>54</v>
      </c>
      <c r="R24" s="9">
        <v>536278669.87269539</v>
      </c>
      <c r="S24" s="9" t="s">
        <v>58</v>
      </c>
      <c r="T24" s="9">
        <v>930647318.31449175</v>
      </c>
      <c r="U24" s="9"/>
      <c r="V24" s="9">
        <v>1364020633.3794208</v>
      </c>
      <c r="W24" s="9" t="s">
        <v>54</v>
      </c>
      <c r="X24" s="9">
        <v>339508298.07583779</v>
      </c>
      <c r="Y24" s="9"/>
      <c r="Z24" s="9">
        <v>1806235227.1671875</v>
      </c>
      <c r="AA24" s="9" t="s">
        <v>54</v>
      </c>
      <c r="AB24" s="9">
        <v>54864076.167853653</v>
      </c>
      <c r="AC24" s="9" t="s">
        <v>55</v>
      </c>
      <c r="AD24" s="9">
        <v>299370335.75772667</v>
      </c>
      <c r="AE24" s="9" t="s">
        <v>55</v>
      </c>
      <c r="AF24" s="9">
        <v>80102730.200395808</v>
      </c>
      <c r="AG24" s="9" t="s">
        <v>59</v>
      </c>
      <c r="AH24" s="9">
        <v>61744079.633951835</v>
      </c>
      <c r="AI24" s="9"/>
      <c r="AJ24" s="9">
        <v>36645847.87215475</v>
      </c>
      <c r="AK24" s="9" t="s">
        <v>55</v>
      </c>
      <c r="AL24" s="9">
        <v>15830701.047191037</v>
      </c>
      <c r="AM24" s="9" t="s">
        <v>55</v>
      </c>
      <c r="AN24" s="9">
        <v>366798244.93859881</v>
      </c>
      <c r="AO24" s="9"/>
      <c r="AP24" s="9">
        <v>15428625.599427557</v>
      </c>
      <c r="AQ24" s="9"/>
      <c r="AR24" s="9">
        <v>105404527.4008932</v>
      </c>
      <c r="AS24" s="9" t="s">
        <v>56</v>
      </c>
      <c r="AT24" s="9">
        <v>53741588.761989512</v>
      </c>
      <c r="AU24" s="9" t="s">
        <v>56</v>
      </c>
      <c r="AV24" s="9">
        <v>143435949.72979867</v>
      </c>
      <c r="AW24" s="9"/>
      <c r="AX24" s="9">
        <v>95355671.363788471</v>
      </c>
      <c r="AY24" s="9" t="s">
        <v>57</v>
      </c>
      <c r="AZ24" s="9">
        <v>13112326.852205696</v>
      </c>
      <c r="BA24" s="9" t="s">
        <v>54</v>
      </c>
      <c r="BB24" s="9">
        <v>20026516.051723961</v>
      </c>
      <c r="BC24" s="9" t="s">
        <v>54</v>
      </c>
      <c r="BD24" s="9">
        <v>76270925.000354022</v>
      </c>
      <c r="BE24" s="9" t="s">
        <v>54</v>
      </c>
      <c r="BF24" s="9">
        <v>108060984.23093678</v>
      </c>
      <c r="BG24" s="9" t="s">
        <v>54</v>
      </c>
      <c r="BH24" s="9">
        <v>25863453.859279256</v>
      </c>
      <c r="BI24" s="9" t="s">
        <v>55</v>
      </c>
      <c r="BJ24" s="9">
        <v>168198976.73306361</v>
      </c>
      <c r="BK24" s="9" t="s">
        <v>55</v>
      </c>
      <c r="BL24" s="9">
        <v>24997594.555268418</v>
      </c>
      <c r="BM24" s="9"/>
      <c r="BN24" s="9">
        <v>26937180.895106137</v>
      </c>
      <c r="BO24" s="9" t="s">
        <v>55</v>
      </c>
      <c r="BP24" s="9">
        <v>732889330.99586403</v>
      </c>
      <c r="BQ24" s="9" t="s">
        <v>57</v>
      </c>
      <c r="BR24" s="9">
        <v>651552338.32261658</v>
      </c>
      <c r="BS24" s="4"/>
    </row>
    <row r="26" spans="1:71" x14ac:dyDescent="0.2">
      <c r="A26" s="2" t="s">
        <v>63</v>
      </c>
    </row>
    <row r="27" spans="1:71" x14ac:dyDescent="0.2">
      <c r="A27" s="8" t="s">
        <v>16</v>
      </c>
      <c r="B27" s="11" t="s">
        <v>19</v>
      </c>
      <c r="C27" s="4"/>
      <c r="D27" s="4" t="s">
        <v>20</v>
      </c>
      <c r="E27" s="4"/>
      <c r="F27" s="11" t="s">
        <v>21</v>
      </c>
      <c r="G27" s="4"/>
      <c r="H27" s="11" t="s">
        <v>22</v>
      </c>
      <c r="I27" s="4"/>
      <c r="J27" s="4" t="s">
        <v>23</v>
      </c>
      <c r="K27" s="4"/>
      <c r="L27" s="11" t="s">
        <v>24</v>
      </c>
      <c r="M27" s="4"/>
      <c r="N27" s="4" t="s">
        <v>25</v>
      </c>
      <c r="O27" s="4"/>
      <c r="P27" s="4" t="s">
        <v>26</v>
      </c>
      <c r="Q27" s="4"/>
      <c r="R27" s="11" t="s">
        <v>27</v>
      </c>
      <c r="S27" s="4"/>
      <c r="T27" s="4" t="s">
        <v>28</v>
      </c>
      <c r="U27" s="4"/>
      <c r="V27" s="4" t="s">
        <v>29</v>
      </c>
      <c r="W27" s="4"/>
      <c r="X27" s="4" t="s">
        <v>30</v>
      </c>
      <c r="Y27" s="4"/>
      <c r="Z27" s="4" t="s">
        <v>31</v>
      </c>
      <c r="AA27" s="4"/>
      <c r="AB27" s="4" t="s">
        <v>32</v>
      </c>
      <c r="AC27" s="4"/>
      <c r="AD27" s="4" t="s">
        <v>33</v>
      </c>
      <c r="AE27" s="4"/>
      <c r="AF27" s="4" t="s">
        <v>34</v>
      </c>
      <c r="AG27" s="4"/>
      <c r="AH27" s="4" t="s">
        <v>35</v>
      </c>
      <c r="AI27" s="4"/>
      <c r="AJ27" s="4" t="s">
        <v>36</v>
      </c>
      <c r="AK27" s="4"/>
      <c r="AL27" s="11" t="s">
        <v>37</v>
      </c>
      <c r="AM27" s="4"/>
      <c r="AN27" s="4" t="s">
        <v>38</v>
      </c>
      <c r="AO27" s="4"/>
      <c r="AP27" s="4" t="s">
        <v>39</v>
      </c>
      <c r="AQ27" s="4"/>
      <c r="AR27" s="4" t="s">
        <v>40</v>
      </c>
      <c r="AS27" s="4"/>
      <c r="AT27" s="4" t="s">
        <v>41</v>
      </c>
      <c r="AU27" s="4"/>
      <c r="AV27" s="11" t="s">
        <v>42</v>
      </c>
      <c r="AW27" s="4"/>
      <c r="AX27" s="11" t="s">
        <v>43</v>
      </c>
      <c r="AY27" s="4"/>
      <c r="AZ27" s="11" t="s">
        <v>44</v>
      </c>
      <c r="BA27" s="4"/>
      <c r="BB27" s="11" t="s">
        <v>45</v>
      </c>
      <c r="BC27" s="4"/>
      <c r="BD27" s="11" t="s">
        <v>46</v>
      </c>
      <c r="BE27" s="4"/>
      <c r="BF27" s="11" t="s">
        <v>47</v>
      </c>
      <c r="BG27" s="4"/>
      <c r="BH27" s="11" t="s">
        <v>48</v>
      </c>
      <c r="BI27" s="4"/>
      <c r="BJ27" s="11" t="s">
        <v>49</v>
      </c>
      <c r="BK27" s="4"/>
      <c r="BL27" s="4" t="s">
        <v>50</v>
      </c>
      <c r="BM27" s="4"/>
      <c r="BN27" s="11" t="s">
        <v>51</v>
      </c>
      <c r="BO27" s="4"/>
      <c r="BP27" s="11" t="s">
        <v>52</v>
      </c>
      <c r="BQ27" s="4"/>
      <c r="BR27" s="4" t="s">
        <v>53</v>
      </c>
      <c r="BS27" s="4"/>
    </row>
    <row r="28" spans="1:71" x14ac:dyDescent="0.2">
      <c r="A28" s="2" t="s">
        <v>7</v>
      </c>
      <c r="B28" s="3">
        <v>1406033661.1173484</v>
      </c>
      <c r="C28" s="3" t="s">
        <v>55</v>
      </c>
      <c r="D28" s="3">
        <v>2109633147.8482482</v>
      </c>
      <c r="E28" s="3"/>
      <c r="F28" s="3">
        <v>1101706242.0434477</v>
      </c>
      <c r="G28" s="3" t="s">
        <v>54</v>
      </c>
      <c r="H28" s="3">
        <v>1311431598.1339452</v>
      </c>
      <c r="I28" s="3" t="s">
        <v>54</v>
      </c>
      <c r="J28" s="3">
        <v>996715410.14756811</v>
      </c>
      <c r="K28" s="3"/>
      <c r="L28" s="3">
        <v>878856054.64467764</v>
      </c>
      <c r="M28" s="3" t="s">
        <v>55</v>
      </c>
      <c r="N28" s="3">
        <v>913190862.60872555</v>
      </c>
      <c r="O28" s="3"/>
      <c r="P28" s="3">
        <v>595494988.46920156</v>
      </c>
      <c r="Q28" s="3"/>
      <c r="R28" s="3">
        <v>1042999873.8451976</v>
      </c>
      <c r="S28" s="3" t="s">
        <v>54</v>
      </c>
      <c r="T28" s="3">
        <v>919838229.21202862</v>
      </c>
      <c r="U28" s="3"/>
      <c r="V28" s="3">
        <v>1367807712.430115</v>
      </c>
      <c r="W28" s="3"/>
      <c r="X28" s="3">
        <v>319549940.79039019</v>
      </c>
      <c r="Y28" s="3"/>
      <c r="Z28" s="3">
        <v>1717045534.354085</v>
      </c>
      <c r="AA28" s="3"/>
      <c r="AB28" s="3">
        <v>1823912.4720587551</v>
      </c>
      <c r="AC28" s="3"/>
      <c r="AD28" s="3">
        <v>675446046.03259957</v>
      </c>
      <c r="AE28" s="3"/>
      <c r="AF28" s="3">
        <v>1570736.0174018566</v>
      </c>
      <c r="AG28" s="3"/>
      <c r="AH28" s="3">
        <v>68668758.971855</v>
      </c>
      <c r="AI28" s="3"/>
      <c r="AJ28" s="3">
        <v>33715175.209535733</v>
      </c>
      <c r="AK28" s="3"/>
      <c r="AL28" s="3">
        <v>77925563.713476166</v>
      </c>
      <c r="AM28" s="3" t="s">
        <v>54</v>
      </c>
      <c r="AN28" s="3">
        <v>401304381.15627217</v>
      </c>
      <c r="AO28" s="3"/>
      <c r="AP28" s="3">
        <v>18898331.234123785</v>
      </c>
      <c r="AQ28" s="3"/>
      <c r="AR28" s="3">
        <v>146748147.12816152</v>
      </c>
      <c r="AS28" s="3"/>
      <c r="AT28" s="3">
        <v>55856668.70510447</v>
      </c>
      <c r="AU28" s="3"/>
      <c r="AV28" s="3">
        <v>92884004.11058031</v>
      </c>
      <c r="AW28" s="3" t="s">
        <v>56</v>
      </c>
      <c r="AX28" s="3">
        <v>192508060.73780105</v>
      </c>
      <c r="AY28" s="3" t="s">
        <v>54</v>
      </c>
      <c r="AZ28" s="3">
        <v>4639457.0210793698</v>
      </c>
      <c r="BA28" s="3" t="s">
        <v>55</v>
      </c>
      <c r="BB28" s="3">
        <v>19267650.898587599</v>
      </c>
      <c r="BC28" s="3" t="s">
        <v>56</v>
      </c>
      <c r="BD28" s="3">
        <v>55803891.821191765</v>
      </c>
      <c r="BE28" s="3" t="s">
        <v>55</v>
      </c>
      <c r="BF28" s="3">
        <v>84810901.371220827</v>
      </c>
      <c r="BG28" s="3" t="s">
        <v>56</v>
      </c>
      <c r="BH28" s="3">
        <v>29897092.320260849</v>
      </c>
      <c r="BI28" s="3" t="s">
        <v>56</v>
      </c>
      <c r="BJ28" s="3">
        <v>135379861.62920031</v>
      </c>
      <c r="BK28" s="3" t="s">
        <v>55</v>
      </c>
      <c r="BL28" s="3">
        <v>30810281.020568565</v>
      </c>
      <c r="BM28" s="3"/>
      <c r="BN28" s="3">
        <v>23879033.635025367</v>
      </c>
      <c r="BO28" s="3" t="s">
        <v>56</v>
      </c>
      <c r="BP28" s="3">
        <v>1730372727.3525074</v>
      </c>
      <c r="BQ28" s="3" t="s">
        <v>54</v>
      </c>
      <c r="BR28" s="3">
        <v>608188177.44324315</v>
      </c>
    </row>
    <row r="29" spans="1:71" x14ac:dyDescent="0.2">
      <c r="A29" s="2" t="s">
        <v>8</v>
      </c>
      <c r="B29" s="3">
        <v>1844838011.9313383</v>
      </c>
      <c r="C29" s="3" t="s">
        <v>54</v>
      </c>
      <c r="D29" s="3">
        <v>2275679114.4607701</v>
      </c>
      <c r="E29" s="3"/>
      <c r="F29" s="3">
        <v>863674870.15702975</v>
      </c>
      <c r="G29" s="3" t="s">
        <v>55</v>
      </c>
      <c r="H29" s="3">
        <v>1293190472.6440432</v>
      </c>
      <c r="I29" s="3" t="s">
        <v>54</v>
      </c>
      <c r="J29" s="3">
        <v>1009582133.3293358</v>
      </c>
      <c r="K29" s="3"/>
      <c r="L29" s="3">
        <v>816223432.54787409</v>
      </c>
      <c r="M29" s="3" t="s">
        <v>55</v>
      </c>
      <c r="N29" s="3">
        <v>854700667.70284116</v>
      </c>
      <c r="O29" s="3"/>
      <c r="P29" s="3">
        <v>563993144.08260989</v>
      </c>
      <c r="Q29" s="3"/>
      <c r="R29" s="3">
        <v>968307240.68116605</v>
      </c>
      <c r="S29" s="3" t="s">
        <v>56</v>
      </c>
      <c r="T29" s="3">
        <v>949307201.53218067</v>
      </c>
      <c r="U29" s="3"/>
      <c r="V29" s="3">
        <v>1293037740.4889615</v>
      </c>
      <c r="W29" s="3"/>
      <c r="X29" s="3">
        <v>256021917.66280749</v>
      </c>
      <c r="Y29" s="3"/>
      <c r="Z29" s="3">
        <v>1699645794.7937918</v>
      </c>
      <c r="AA29" s="3"/>
      <c r="AB29" s="3">
        <v>1865569.6102386415</v>
      </c>
      <c r="AC29" s="3"/>
      <c r="AD29" s="3">
        <v>448580046.43761331</v>
      </c>
      <c r="AE29" s="3"/>
      <c r="AF29" s="3">
        <v>1650873.4374478164</v>
      </c>
      <c r="AG29" s="3"/>
      <c r="AH29" s="3">
        <v>61904628.228199624</v>
      </c>
      <c r="AI29" s="3"/>
      <c r="AJ29" s="3">
        <v>32129632.59912337</v>
      </c>
      <c r="AK29" s="3"/>
      <c r="AL29" s="3">
        <v>75894383.650889024</v>
      </c>
      <c r="AM29" s="3" t="s">
        <v>54</v>
      </c>
      <c r="AN29" s="3">
        <v>353441791.14861071</v>
      </c>
      <c r="AO29" s="3"/>
      <c r="AP29" s="3">
        <v>15970660.1607148</v>
      </c>
      <c r="AQ29" s="3"/>
      <c r="AR29" s="3">
        <v>102454266.8900388</v>
      </c>
      <c r="AS29" s="3"/>
      <c r="AT29" s="3">
        <v>54148540.157188654</v>
      </c>
      <c r="AU29" s="3"/>
      <c r="AV29" s="3">
        <v>103458565.04131645</v>
      </c>
      <c r="AW29" s="3" t="s">
        <v>56</v>
      </c>
      <c r="AX29" s="3">
        <v>153221460.00205782</v>
      </c>
      <c r="AY29" s="3" t="s">
        <v>55</v>
      </c>
      <c r="AZ29" s="3">
        <v>4143197.317338902</v>
      </c>
      <c r="BA29" s="3" t="s">
        <v>55</v>
      </c>
      <c r="BB29" s="3">
        <v>9467003.478970252</v>
      </c>
      <c r="BC29" s="3" t="s">
        <v>55</v>
      </c>
      <c r="BD29" s="3">
        <v>35141391.208722681</v>
      </c>
      <c r="BE29" s="3" t="s">
        <v>57</v>
      </c>
      <c r="BF29" s="3">
        <v>52436411.48050303</v>
      </c>
      <c r="BG29" s="3" t="s">
        <v>55</v>
      </c>
      <c r="BH29" s="3">
        <v>22287438.189114317</v>
      </c>
      <c r="BI29" s="3" t="s">
        <v>55</v>
      </c>
      <c r="BJ29" s="3">
        <v>126916713.82229884</v>
      </c>
      <c r="BK29" s="3" t="s">
        <v>55</v>
      </c>
      <c r="BL29" s="3">
        <v>27034819.196545497</v>
      </c>
      <c r="BM29" s="3"/>
      <c r="BN29" s="3">
        <v>32891043.424363766</v>
      </c>
      <c r="BO29" s="3" t="s">
        <v>54</v>
      </c>
      <c r="BP29" s="3">
        <v>1053735264.4707732</v>
      </c>
      <c r="BQ29" s="3" t="s">
        <v>59</v>
      </c>
      <c r="BR29" s="3">
        <v>613342823.66425085</v>
      </c>
    </row>
    <row r="30" spans="1:71" x14ac:dyDescent="0.2">
      <c r="A30" s="2" t="s">
        <v>9</v>
      </c>
      <c r="B30" s="3">
        <v>1711311706.3901815</v>
      </c>
      <c r="C30" s="3" t="s">
        <v>56</v>
      </c>
      <c r="D30" s="3">
        <v>2124305085.7650766</v>
      </c>
      <c r="E30" s="3"/>
      <c r="F30" s="3">
        <v>816726781.74432433</v>
      </c>
      <c r="G30" s="3" t="s">
        <v>55</v>
      </c>
      <c r="H30" s="3">
        <v>858513807.64690912</v>
      </c>
      <c r="I30" s="3" t="s">
        <v>55</v>
      </c>
      <c r="J30" s="3">
        <v>993558311.37151611</v>
      </c>
      <c r="K30" s="3"/>
      <c r="L30" s="3">
        <v>1130999740.1318185</v>
      </c>
      <c r="M30" s="3" t="s">
        <v>54</v>
      </c>
      <c r="N30" s="3">
        <v>969626043.30373156</v>
      </c>
      <c r="O30" s="3"/>
      <c r="P30" s="3">
        <v>625052117.01348579</v>
      </c>
      <c r="Q30" s="3"/>
      <c r="R30" s="3">
        <v>826381072.69368744</v>
      </c>
      <c r="S30" s="3" t="s">
        <v>55</v>
      </c>
      <c r="T30" s="3">
        <v>961716552.07974243</v>
      </c>
      <c r="U30" s="3"/>
      <c r="V30" s="3">
        <v>1274251186.3255751</v>
      </c>
      <c r="W30" s="3"/>
      <c r="X30" s="3">
        <v>335416457.60724765</v>
      </c>
      <c r="Y30" s="3"/>
      <c r="Z30" s="3">
        <v>1674047500.7317667</v>
      </c>
      <c r="AA30" s="3"/>
      <c r="AB30" s="3">
        <v>1707589.8172871235</v>
      </c>
      <c r="AC30" s="3"/>
      <c r="AD30" s="3">
        <v>623814973.16429901</v>
      </c>
      <c r="AE30" s="3"/>
      <c r="AF30" s="3">
        <v>1474086.5486843099</v>
      </c>
      <c r="AG30" s="3"/>
      <c r="AH30" s="3">
        <v>65293261.300311066</v>
      </c>
      <c r="AI30" s="3"/>
      <c r="AJ30" s="3">
        <v>35378388.82373628</v>
      </c>
      <c r="AK30" s="3"/>
      <c r="AL30" s="3">
        <v>5561667.4917998882</v>
      </c>
      <c r="AM30" s="3" t="s">
        <v>55</v>
      </c>
      <c r="AN30" s="3">
        <v>334454831.98679632</v>
      </c>
      <c r="AO30" s="3"/>
      <c r="AP30" s="3">
        <v>16384304.848149685</v>
      </c>
      <c r="AQ30" s="3"/>
      <c r="AR30" s="3">
        <v>153632182.77242133</v>
      </c>
      <c r="AS30" s="3"/>
      <c r="AT30" s="3">
        <v>47920027.760994911</v>
      </c>
      <c r="AU30" s="3"/>
      <c r="AV30" s="3">
        <v>114783016.38094734</v>
      </c>
      <c r="AW30" s="3" t="s">
        <v>54</v>
      </c>
      <c r="AX30" s="3">
        <v>99160865.183684304</v>
      </c>
      <c r="AY30" s="3" t="s">
        <v>57</v>
      </c>
      <c r="AZ30" s="3">
        <v>7150001.422320161</v>
      </c>
      <c r="BA30" s="3" t="s">
        <v>54</v>
      </c>
      <c r="BB30" s="3">
        <v>28482372.547283366</v>
      </c>
      <c r="BC30" s="3" t="s">
        <v>54</v>
      </c>
      <c r="BD30" s="3">
        <v>86308976.769479036</v>
      </c>
      <c r="BE30" s="3" t="s">
        <v>54</v>
      </c>
      <c r="BF30" s="3">
        <v>162202139.10129917</v>
      </c>
      <c r="BG30" s="3" t="s">
        <v>54</v>
      </c>
      <c r="BH30" s="3">
        <v>36872761.099143602</v>
      </c>
      <c r="BI30" s="3" t="s">
        <v>54</v>
      </c>
      <c r="BJ30" s="3">
        <v>209785481.74733797</v>
      </c>
      <c r="BK30" s="3" t="s">
        <v>54</v>
      </c>
      <c r="BL30" s="3">
        <v>28067144.477869768</v>
      </c>
      <c r="BM30" s="3"/>
      <c r="BN30" s="3">
        <v>20611362.93836813</v>
      </c>
      <c r="BO30" s="3" t="s">
        <v>55</v>
      </c>
      <c r="BP30" s="3">
        <v>1601257074.3615744</v>
      </c>
      <c r="BQ30" s="3" t="s">
        <v>56</v>
      </c>
      <c r="BR30" s="3">
        <v>604170898.59887886</v>
      </c>
    </row>
    <row r="31" spans="1:71" x14ac:dyDescent="0.2">
      <c r="A31" s="8" t="s">
        <v>10</v>
      </c>
      <c r="B31" s="9">
        <v>1902030526.6891432</v>
      </c>
      <c r="C31" s="9" t="s">
        <v>54</v>
      </c>
      <c r="D31" s="9">
        <v>2132995823.7978649</v>
      </c>
      <c r="E31" s="9"/>
      <c r="F31" s="9">
        <v>836646966.36073637</v>
      </c>
      <c r="G31" s="9" t="s">
        <v>55</v>
      </c>
      <c r="H31" s="9">
        <v>814514598.79736137</v>
      </c>
      <c r="I31" s="9" t="s">
        <v>55</v>
      </c>
      <c r="J31" s="9">
        <v>1005272256.7569885</v>
      </c>
      <c r="K31" s="9"/>
      <c r="L31" s="9">
        <v>1173607175.3518834</v>
      </c>
      <c r="M31" s="9" t="s">
        <v>54</v>
      </c>
      <c r="N31" s="9">
        <v>974843435.56797588</v>
      </c>
      <c r="O31" s="9"/>
      <c r="P31" s="9">
        <v>616902482.72416472</v>
      </c>
      <c r="Q31" s="9"/>
      <c r="R31" s="9">
        <v>643735515.33438671</v>
      </c>
      <c r="S31" s="9" t="s">
        <v>57</v>
      </c>
      <c r="T31" s="9">
        <v>866867619.31773472</v>
      </c>
      <c r="U31" s="9"/>
      <c r="V31" s="9">
        <v>1315209137.351095</v>
      </c>
      <c r="W31" s="9"/>
      <c r="X31" s="9">
        <v>266315570.86337432</v>
      </c>
      <c r="Y31" s="9"/>
      <c r="Z31" s="9">
        <v>1765923497.7914867</v>
      </c>
      <c r="AA31" s="9"/>
      <c r="AB31" s="9">
        <v>1635022.9900564402</v>
      </c>
      <c r="AC31" s="9"/>
      <c r="AD31" s="9">
        <v>392037786.63559985</v>
      </c>
      <c r="AE31" s="9"/>
      <c r="AF31" s="9">
        <v>1338004.7861212583</v>
      </c>
      <c r="AG31" s="9"/>
      <c r="AH31" s="9">
        <v>62342538.975901395</v>
      </c>
      <c r="AI31" s="9"/>
      <c r="AJ31" s="9">
        <v>33574108.212842099</v>
      </c>
      <c r="AK31" s="9"/>
      <c r="AL31" s="9">
        <v>4775012.1955573009</v>
      </c>
      <c r="AM31" s="9" t="s">
        <v>55</v>
      </c>
      <c r="AN31" s="9">
        <v>367659525.85156614</v>
      </c>
      <c r="AO31" s="9"/>
      <c r="AP31" s="9">
        <v>16020641.272280144</v>
      </c>
      <c r="AQ31" s="9"/>
      <c r="AR31" s="9">
        <v>135567772.19354203</v>
      </c>
      <c r="AS31" s="9"/>
      <c r="AT31" s="9">
        <v>49641969.994827956</v>
      </c>
      <c r="AU31" s="9"/>
      <c r="AV31" s="9">
        <v>82587073.946802348</v>
      </c>
      <c r="AW31" s="9" t="s">
        <v>55</v>
      </c>
      <c r="AX31" s="9">
        <v>74690877.31201227</v>
      </c>
      <c r="AY31" s="9" t="s">
        <v>57</v>
      </c>
      <c r="AZ31" s="9">
        <v>6198624.3847824084</v>
      </c>
      <c r="BA31" s="9" t="s">
        <v>54</v>
      </c>
      <c r="BB31" s="9">
        <v>17616032.910921451</v>
      </c>
      <c r="BC31" s="3" t="s">
        <v>56</v>
      </c>
      <c r="BD31" s="9">
        <v>68904398.375475213</v>
      </c>
      <c r="BE31" s="9" t="s">
        <v>55</v>
      </c>
      <c r="BF31" s="9">
        <v>102412500.96851592</v>
      </c>
      <c r="BG31" s="9" t="s">
        <v>56</v>
      </c>
      <c r="BH31" s="9">
        <v>27577764.531779084</v>
      </c>
      <c r="BI31" s="9" t="s">
        <v>56</v>
      </c>
      <c r="BJ31" s="9">
        <v>162862259.20666835</v>
      </c>
      <c r="BK31" s="9" t="s">
        <v>55</v>
      </c>
      <c r="BL31" s="9">
        <v>27154645.909363467</v>
      </c>
      <c r="BM31" s="9"/>
      <c r="BN31" s="9">
        <v>27427037.758969199</v>
      </c>
      <c r="BO31" s="9" t="s">
        <v>56</v>
      </c>
      <c r="BP31" s="9">
        <v>911038199.09266675</v>
      </c>
      <c r="BQ31" s="9" t="s">
        <v>57</v>
      </c>
      <c r="BR31" s="9">
        <v>595466489.80049789</v>
      </c>
      <c r="BS31" s="4"/>
    </row>
    <row r="32" spans="1:71" x14ac:dyDescent="0.2">
      <c r="B32" s="7"/>
      <c r="F32" s="7"/>
      <c r="H32" s="7"/>
      <c r="L32" s="7"/>
      <c r="AL32" s="7"/>
      <c r="AX32" s="7"/>
      <c r="AZ32" s="7"/>
      <c r="BB32" s="7"/>
      <c r="BD32" s="7"/>
      <c r="BP32" s="7"/>
    </row>
    <row r="33" spans="1:71" x14ac:dyDescent="0.2">
      <c r="A33" s="2" t="s">
        <v>62</v>
      </c>
      <c r="B33" s="12" t="s">
        <v>61</v>
      </c>
    </row>
    <row r="34" spans="1:71" x14ac:dyDescent="0.2">
      <c r="A34" s="8" t="s">
        <v>16</v>
      </c>
      <c r="B34" s="11" t="s">
        <v>19</v>
      </c>
      <c r="C34" s="4"/>
      <c r="D34" s="4" t="s">
        <v>20</v>
      </c>
      <c r="E34" s="4"/>
      <c r="F34" s="11" t="s">
        <v>21</v>
      </c>
      <c r="G34" s="4"/>
      <c r="H34" s="11" t="s">
        <v>22</v>
      </c>
      <c r="I34" s="4"/>
      <c r="J34" s="4" t="s">
        <v>23</v>
      </c>
      <c r="K34" s="4"/>
      <c r="L34" s="11" t="s">
        <v>24</v>
      </c>
      <c r="M34" s="4"/>
      <c r="N34" s="4" t="s">
        <v>25</v>
      </c>
      <c r="O34" s="4"/>
      <c r="P34" s="4" t="s">
        <v>26</v>
      </c>
      <c r="Q34" s="4"/>
      <c r="R34" s="11" t="s">
        <v>27</v>
      </c>
      <c r="S34" s="4"/>
      <c r="T34" s="4" t="s">
        <v>28</v>
      </c>
      <c r="U34" s="4"/>
      <c r="V34" s="4" t="s">
        <v>29</v>
      </c>
      <c r="W34" s="4"/>
      <c r="X34" s="4" t="s">
        <v>30</v>
      </c>
      <c r="Y34" s="4"/>
      <c r="Z34" s="4" t="s">
        <v>31</v>
      </c>
      <c r="AA34" s="4"/>
      <c r="AB34" s="4" t="s">
        <v>32</v>
      </c>
      <c r="AC34" s="4"/>
      <c r="AD34" s="4" t="s">
        <v>33</v>
      </c>
      <c r="AE34" s="4"/>
      <c r="AF34" s="4" t="s">
        <v>34</v>
      </c>
      <c r="AG34" s="4"/>
      <c r="AH34" s="4" t="s">
        <v>35</v>
      </c>
      <c r="AI34" s="4"/>
      <c r="AJ34" s="4" t="s">
        <v>36</v>
      </c>
      <c r="AK34" s="4"/>
      <c r="AL34" s="11" t="s">
        <v>37</v>
      </c>
      <c r="AM34" s="4"/>
      <c r="AN34" s="4" t="s">
        <v>38</v>
      </c>
      <c r="AO34" s="4"/>
      <c r="AP34" s="4" t="s">
        <v>39</v>
      </c>
      <c r="AQ34" s="4"/>
      <c r="AR34" s="4" t="s">
        <v>40</v>
      </c>
      <c r="AS34" s="4"/>
      <c r="AT34" s="4" t="s">
        <v>41</v>
      </c>
      <c r="AU34" s="4"/>
      <c r="AV34" s="11" t="s">
        <v>42</v>
      </c>
      <c r="AW34" s="4"/>
      <c r="AX34" s="11" t="s">
        <v>43</v>
      </c>
      <c r="AY34" s="4"/>
      <c r="AZ34" s="11" t="s">
        <v>44</v>
      </c>
      <c r="BA34" s="4"/>
      <c r="BB34" s="11" t="s">
        <v>45</v>
      </c>
      <c r="BC34" s="4"/>
      <c r="BD34" s="11" t="s">
        <v>46</v>
      </c>
      <c r="BE34" s="4"/>
      <c r="BF34" s="11" t="s">
        <v>47</v>
      </c>
      <c r="BG34" s="4"/>
      <c r="BH34" s="11" t="s">
        <v>48</v>
      </c>
      <c r="BI34" s="4"/>
      <c r="BJ34" s="11" t="s">
        <v>49</v>
      </c>
      <c r="BK34" s="4"/>
      <c r="BL34" s="4" t="s">
        <v>50</v>
      </c>
      <c r="BM34" s="4"/>
      <c r="BN34" s="11" t="s">
        <v>51</v>
      </c>
      <c r="BO34" s="4"/>
      <c r="BP34" s="11" t="s">
        <v>52</v>
      </c>
      <c r="BQ34" s="4"/>
      <c r="BR34" s="4" t="s">
        <v>53</v>
      </c>
      <c r="BS34" s="4"/>
    </row>
    <row r="35" spans="1:71" x14ac:dyDescent="0.2">
      <c r="A35" s="2" t="s">
        <v>7</v>
      </c>
      <c r="B35" s="3">
        <v>1578261411.4293931</v>
      </c>
      <c r="C35" s="3" t="s">
        <v>55</v>
      </c>
      <c r="D35" s="3">
        <v>1961764008.6535664</v>
      </c>
      <c r="E35" s="3" t="s">
        <v>56</v>
      </c>
      <c r="F35" s="3">
        <v>515904958.02446884</v>
      </c>
      <c r="G35" s="3" t="s">
        <v>54</v>
      </c>
      <c r="H35" s="3">
        <v>1367271651.729285</v>
      </c>
      <c r="I35" s="3" t="s">
        <v>54</v>
      </c>
      <c r="J35" s="3">
        <v>1527313840.5006886</v>
      </c>
      <c r="K35" s="3" t="s">
        <v>54</v>
      </c>
      <c r="L35" s="3">
        <v>680769349.32500136</v>
      </c>
      <c r="M35" s="3" t="s">
        <v>55</v>
      </c>
      <c r="N35" s="3">
        <v>916840187.07360458</v>
      </c>
      <c r="O35" s="3" t="s">
        <v>55</v>
      </c>
      <c r="P35" s="3">
        <v>602194254.31757486</v>
      </c>
      <c r="Q35" s="3" t="s">
        <v>55</v>
      </c>
      <c r="R35" s="3">
        <v>821294578.71586454</v>
      </c>
      <c r="S35" s="3" t="s">
        <v>54</v>
      </c>
      <c r="T35" s="3">
        <v>1104949743.0290558</v>
      </c>
      <c r="U35" s="3"/>
      <c r="V35" s="3">
        <v>1291451719.8579018</v>
      </c>
      <c r="W35" s="3" t="s">
        <v>59</v>
      </c>
      <c r="X35" s="3">
        <v>480577954.47437483</v>
      </c>
      <c r="Y35" s="3" t="s">
        <v>54</v>
      </c>
      <c r="Z35" s="3">
        <v>1669767052.71893</v>
      </c>
      <c r="AA35" s="3" t="s">
        <v>59</v>
      </c>
      <c r="AB35" s="3">
        <v>249657279.88734713</v>
      </c>
      <c r="AC35" s="3" t="s">
        <v>54</v>
      </c>
      <c r="AD35" s="3">
        <v>647525438.18393421</v>
      </c>
      <c r="AE35" s="3" t="s">
        <v>54</v>
      </c>
      <c r="AF35" s="3">
        <v>272986092.71305984</v>
      </c>
      <c r="AG35" s="3" t="s">
        <v>54</v>
      </c>
      <c r="AH35" s="3">
        <v>77637177.635278985</v>
      </c>
      <c r="AI35" s="3"/>
      <c r="AJ35" s="3">
        <v>42360205.493318982</v>
      </c>
      <c r="AK35" s="3"/>
      <c r="AL35" s="3">
        <v>62568335.432362169</v>
      </c>
      <c r="AM35" s="3" t="s">
        <v>54</v>
      </c>
      <c r="AN35" s="3">
        <v>329168908.52285153</v>
      </c>
      <c r="AO35" s="3"/>
      <c r="AP35" s="3">
        <v>18731744.312803686</v>
      </c>
      <c r="AQ35" s="3"/>
      <c r="AR35" s="3">
        <v>121863830.66267379</v>
      </c>
      <c r="AS35" s="3" t="s">
        <v>54</v>
      </c>
      <c r="AT35" s="3">
        <v>61530674.117950976</v>
      </c>
      <c r="AU35" s="3"/>
      <c r="AV35" s="3">
        <v>238011197.67016482</v>
      </c>
      <c r="AW35" s="3" t="s">
        <v>54</v>
      </c>
      <c r="AX35" s="3">
        <v>217646005.86720619</v>
      </c>
      <c r="AY35" s="3" t="s">
        <v>54</v>
      </c>
      <c r="AZ35" s="3">
        <v>18947022.446152736</v>
      </c>
      <c r="BA35" s="3"/>
      <c r="BB35" s="3">
        <v>25439349.202496499</v>
      </c>
      <c r="BC35" s="3" t="s">
        <v>54</v>
      </c>
      <c r="BD35" s="3">
        <v>67680056.816078827</v>
      </c>
      <c r="BE35" s="3" t="s">
        <v>54</v>
      </c>
      <c r="BF35" s="3">
        <v>123696678.25574417</v>
      </c>
      <c r="BG35" s="3" t="s">
        <v>54</v>
      </c>
      <c r="BH35" s="3">
        <v>39067575.009667784</v>
      </c>
      <c r="BI35" s="3" t="s">
        <v>54</v>
      </c>
      <c r="BJ35" s="3">
        <v>135111026.67956749</v>
      </c>
      <c r="BK35" s="3" t="s">
        <v>55</v>
      </c>
      <c r="BL35" s="3">
        <v>25420136.505564932</v>
      </c>
      <c r="BM35" s="3" t="s">
        <v>56</v>
      </c>
      <c r="BN35" s="3">
        <v>33508290.070269968</v>
      </c>
      <c r="BO35" s="3" t="s">
        <v>56</v>
      </c>
      <c r="BP35" s="3">
        <v>1931184413.5937908</v>
      </c>
      <c r="BQ35" s="3" t="s">
        <v>54</v>
      </c>
      <c r="BR35" s="3">
        <v>703691406.00280225</v>
      </c>
    </row>
    <row r="36" spans="1:71" x14ac:dyDescent="0.2">
      <c r="A36" s="2" t="s">
        <v>8</v>
      </c>
      <c r="B36" s="3">
        <v>1997806478.6921852</v>
      </c>
      <c r="C36" s="3" t="s">
        <v>54</v>
      </c>
      <c r="D36" s="3">
        <v>2133574880.0492852</v>
      </c>
      <c r="E36" s="3" t="s">
        <v>54</v>
      </c>
      <c r="F36" s="3">
        <v>451140818.71089983</v>
      </c>
      <c r="G36" s="3" t="s">
        <v>55</v>
      </c>
      <c r="H36" s="3">
        <v>1305503731.2518451</v>
      </c>
      <c r="I36" s="3" t="s">
        <v>56</v>
      </c>
      <c r="J36" s="3">
        <v>1416571176.437185</v>
      </c>
      <c r="K36" s="3" t="s">
        <v>56</v>
      </c>
      <c r="L36" s="3">
        <v>689681101.70262396</v>
      </c>
      <c r="M36" s="3" t="s">
        <v>55</v>
      </c>
      <c r="N36" s="3">
        <v>862813783.93540776</v>
      </c>
      <c r="O36" s="3" t="s">
        <v>55</v>
      </c>
      <c r="P36" s="3">
        <v>570961963.62023985</v>
      </c>
      <c r="Q36" s="3" t="s">
        <v>55</v>
      </c>
      <c r="R36" s="3">
        <v>642444849.43061435</v>
      </c>
      <c r="S36" s="3" t="s">
        <v>55</v>
      </c>
      <c r="T36" s="3">
        <v>959680052.93345499</v>
      </c>
      <c r="U36" s="3"/>
      <c r="V36" s="3">
        <v>1231908746.2359035</v>
      </c>
      <c r="W36" s="3" t="s">
        <v>57</v>
      </c>
      <c r="X36" s="3">
        <v>423190540.91777396</v>
      </c>
      <c r="Y36" s="3" t="s">
        <v>56</v>
      </c>
      <c r="Z36" s="3">
        <v>1600661438.8210516</v>
      </c>
      <c r="AA36" s="3" t="s">
        <v>57</v>
      </c>
      <c r="AB36" s="3">
        <v>230913777.87187836</v>
      </c>
      <c r="AC36" s="3" t="s">
        <v>54</v>
      </c>
      <c r="AD36" s="3">
        <v>466340310.55375654</v>
      </c>
      <c r="AE36" s="3" t="s">
        <v>56</v>
      </c>
      <c r="AF36" s="3">
        <v>215364295.14490733</v>
      </c>
      <c r="AG36" s="3" t="s">
        <v>56</v>
      </c>
      <c r="AH36" s="3">
        <v>71487080.295098454</v>
      </c>
      <c r="AI36" s="3"/>
      <c r="AJ36" s="3">
        <v>40108283.115695454</v>
      </c>
      <c r="AK36" s="3"/>
      <c r="AL36" s="3">
        <v>73472196.043919429</v>
      </c>
      <c r="AM36" s="3" t="s">
        <v>54</v>
      </c>
      <c r="AN36" s="3">
        <v>307011865.83348352</v>
      </c>
      <c r="AO36" s="3"/>
      <c r="AP36" s="3">
        <v>17034648.412497006</v>
      </c>
      <c r="AQ36" s="3"/>
      <c r="AR36" s="3">
        <v>72644992.232160434</v>
      </c>
      <c r="AS36" s="3" t="s">
        <v>55</v>
      </c>
      <c r="AT36" s="3">
        <v>63531523.920315303</v>
      </c>
      <c r="AU36" s="3"/>
      <c r="AV36" s="3">
        <v>188520169.35153332</v>
      </c>
      <c r="AW36" s="3" t="s">
        <v>56</v>
      </c>
      <c r="AX36" s="3">
        <v>175928345.55722466</v>
      </c>
      <c r="AY36" s="3" t="s">
        <v>55</v>
      </c>
      <c r="AZ36" s="3">
        <v>16008716.203754699</v>
      </c>
      <c r="BA36" s="3"/>
      <c r="BB36" s="3">
        <v>12862344.147606743</v>
      </c>
      <c r="BC36" s="3" t="s">
        <v>55</v>
      </c>
      <c r="BD36" s="3">
        <v>46500512.603195466</v>
      </c>
      <c r="BE36" s="3" t="s">
        <v>55</v>
      </c>
      <c r="BF36" s="3">
        <v>69330407.502626345</v>
      </c>
      <c r="BG36" s="3" t="s">
        <v>55</v>
      </c>
      <c r="BH36" s="3">
        <v>29526535.018303234</v>
      </c>
      <c r="BI36" s="3" t="s">
        <v>55</v>
      </c>
      <c r="BJ36" s="3">
        <v>109473049.00892727</v>
      </c>
      <c r="BK36" s="3" t="s">
        <v>55</v>
      </c>
      <c r="BL36" s="3">
        <v>20396904.989600349</v>
      </c>
      <c r="BM36" s="3" t="s">
        <v>55</v>
      </c>
      <c r="BN36" s="3">
        <v>40959942.007330462</v>
      </c>
      <c r="BO36" s="3" t="s">
        <v>54</v>
      </c>
      <c r="BP36" s="3">
        <v>1189416487.6776795</v>
      </c>
      <c r="BQ36" s="3" t="s">
        <v>55</v>
      </c>
      <c r="BR36" s="3">
        <v>676167862.7233367</v>
      </c>
    </row>
    <row r="37" spans="1:71" x14ac:dyDescent="0.2">
      <c r="A37" s="2" t="s">
        <v>9</v>
      </c>
      <c r="B37" s="3">
        <v>1909991661.0715618</v>
      </c>
      <c r="C37" s="3" t="s">
        <v>54</v>
      </c>
      <c r="D37" s="3">
        <v>1891338742.6841068</v>
      </c>
      <c r="E37" s="3" t="s">
        <v>55</v>
      </c>
      <c r="F37" s="3">
        <v>482855590.50801653</v>
      </c>
      <c r="G37" s="3" t="s">
        <v>56</v>
      </c>
      <c r="H37" s="3">
        <v>972959844.53625011</v>
      </c>
      <c r="I37" s="3" t="s">
        <v>57</v>
      </c>
      <c r="J37" s="3">
        <v>1312346964.9033616</v>
      </c>
      <c r="K37" s="3" t="s">
        <v>55</v>
      </c>
      <c r="L37" s="3">
        <v>848132250.22888577</v>
      </c>
      <c r="M37" s="3" t="s">
        <v>54</v>
      </c>
      <c r="N37" s="3">
        <v>1040066697.2825799</v>
      </c>
      <c r="O37" s="3" t="s">
        <v>54</v>
      </c>
      <c r="P37" s="3">
        <v>682185351.05301154</v>
      </c>
      <c r="Q37" s="3" t="s">
        <v>54</v>
      </c>
      <c r="R37" s="3">
        <v>504818951.97882909</v>
      </c>
      <c r="S37" s="3" t="s">
        <v>57</v>
      </c>
      <c r="T37" s="3">
        <v>1079585635.811718</v>
      </c>
      <c r="U37" s="3"/>
      <c r="V37" s="3">
        <v>1333365117.699425</v>
      </c>
      <c r="W37" s="3" t="s">
        <v>56</v>
      </c>
      <c r="X37" s="3">
        <v>388116249.81840652</v>
      </c>
      <c r="Y37" s="3" t="s">
        <v>55</v>
      </c>
      <c r="Z37" s="3">
        <v>1754993220.7327449</v>
      </c>
      <c r="AA37" s="3" t="s">
        <v>56</v>
      </c>
      <c r="AB37" s="3">
        <v>68415930.711003706</v>
      </c>
      <c r="AC37" s="3" t="s">
        <v>55</v>
      </c>
      <c r="AD37" s="3">
        <v>278680494.49302632</v>
      </c>
      <c r="AE37" s="3" t="s">
        <v>59</v>
      </c>
      <c r="AF37" s="3">
        <v>112304892.36930434</v>
      </c>
      <c r="AG37" s="3" t="s">
        <v>57</v>
      </c>
      <c r="AH37" s="3">
        <v>68262215.228948012</v>
      </c>
      <c r="AI37" s="3"/>
      <c r="AJ37" s="3">
        <v>44870287.669704132</v>
      </c>
      <c r="AK37" s="3"/>
      <c r="AL37" s="3">
        <v>10276203.4964095</v>
      </c>
      <c r="AM37" s="3" t="s">
        <v>57</v>
      </c>
      <c r="AN37" s="3">
        <v>312014658.19966149</v>
      </c>
      <c r="AO37" s="3"/>
      <c r="AP37" s="3">
        <v>17361136.480496585</v>
      </c>
      <c r="AQ37" s="3"/>
      <c r="AR37" s="3">
        <v>97672488.090414345</v>
      </c>
      <c r="AS37" s="3" t="s">
        <v>56</v>
      </c>
      <c r="AT37" s="3">
        <v>50752975.375406109</v>
      </c>
      <c r="AU37" s="3"/>
      <c r="AV37" s="3">
        <v>178218519.03414932</v>
      </c>
      <c r="AW37" s="3" t="s">
        <v>55</v>
      </c>
      <c r="AX37" s="3">
        <v>106603611.37953402</v>
      </c>
      <c r="AY37" s="3" t="s">
        <v>57</v>
      </c>
      <c r="AZ37" s="3">
        <v>18891989.762214467</v>
      </c>
      <c r="BA37" s="3"/>
      <c r="BB37" s="3">
        <v>24776815.809662849</v>
      </c>
      <c r="BC37" s="3" t="s">
        <v>54</v>
      </c>
      <c r="BD37" s="3">
        <v>79129280.977872208</v>
      </c>
      <c r="BE37" s="3" t="s">
        <v>54</v>
      </c>
      <c r="BF37" s="3">
        <v>124461250.1938439</v>
      </c>
      <c r="BG37" s="3" t="s">
        <v>54</v>
      </c>
      <c r="BH37" s="3">
        <v>30217335.100758299</v>
      </c>
      <c r="BI37" s="3" t="s">
        <v>55</v>
      </c>
      <c r="BJ37" s="3">
        <v>198785964.11572036</v>
      </c>
      <c r="BK37" s="3" t="s">
        <v>54</v>
      </c>
      <c r="BL37" s="3">
        <v>26439836.846348669</v>
      </c>
      <c r="BM37" s="3" t="s">
        <v>54</v>
      </c>
      <c r="BN37" s="3">
        <v>33709131.521912269</v>
      </c>
      <c r="BO37" s="3" t="s">
        <v>56</v>
      </c>
      <c r="BP37" s="3">
        <v>895699572.0738095</v>
      </c>
      <c r="BQ37" s="3" t="s">
        <v>59</v>
      </c>
      <c r="BR37" s="3">
        <v>738516904.83118725</v>
      </c>
    </row>
    <row r="38" spans="1:71" x14ac:dyDescent="0.2">
      <c r="A38" s="8" t="s">
        <v>10</v>
      </c>
      <c r="B38" s="9">
        <v>2045895678.8256714</v>
      </c>
      <c r="C38" s="9" t="s">
        <v>54</v>
      </c>
      <c r="D38" s="9">
        <v>1844723438.5878801</v>
      </c>
      <c r="E38" s="9" t="s">
        <v>55</v>
      </c>
      <c r="F38" s="9">
        <v>450447929.77559394</v>
      </c>
      <c r="G38" s="9" t="s">
        <v>55</v>
      </c>
      <c r="H38" s="9">
        <v>1250792283.4311419</v>
      </c>
      <c r="I38" s="9" t="s">
        <v>55</v>
      </c>
      <c r="J38" s="9">
        <v>1440477036.2537501</v>
      </c>
      <c r="K38" s="9" t="s">
        <v>56</v>
      </c>
      <c r="L38" s="9">
        <v>717339841.37543762</v>
      </c>
      <c r="M38" s="9" t="s">
        <v>55</v>
      </c>
      <c r="N38" s="9">
        <v>1080742558.6290567</v>
      </c>
      <c r="O38" s="9" t="s">
        <v>54</v>
      </c>
      <c r="P38" s="9">
        <v>702794507.21681702</v>
      </c>
      <c r="Q38" s="9" t="s">
        <v>54</v>
      </c>
      <c r="R38" s="9">
        <v>428821824.41100407</v>
      </c>
      <c r="S38" s="9" t="s">
        <v>57</v>
      </c>
      <c r="T38" s="9">
        <v>994427017.31124842</v>
      </c>
      <c r="U38" s="9"/>
      <c r="V38" s="9">
        <v>1412832129.4077466</v>
      </c>
      <c r="W38" s="9" t="s">
        <v>54</v>
      </c>
      <c r="X38" s="9">
        <v>412701025.28830129</v>
      </c>
      <c r="Y38" s="9" t="s">
        <v>56</v>
      </c>
      <c r="Z38" s="9">
        <v>1846546956.5428884</v>
      </c>
      <c r="AA38" s="9" t="s">
        <v>54</v>
      </c>
      <c r="AB38" s="9">
        <v>108093129.34565087</v>
      </c>
      <c r="AC38" s="9" t="s">
        <v>55</v>
      </c>
      <c r="AD38" s="9">
        <v>206702884.87985352</v>
      </c>
      <c r="AE38" s="9" t="s">
        <v>57</v>
      </c>
      <c r="AF38" s="9">
        <v>158867455.61467034</v>
      </c>
      <c r="AG38" s="9" t="s">
        <v>59</v>
      </c>
      <c r="AH38" s="9">
        <v>61145620.292002283</v>
      </c>
      <c r="AI38" s="9"/>
      <c r="AJ38" s="9">
        <v>39717587.5314674</v>
      </c>
      <c r="AK38" s="9"/>
      <c r="AL38" s="9">
        <v>26886389.898824766</v>
      </c>
      <c r="AM38" s="9" t="s">
        <v>55</v>
      </c>
      <c r="AN38" s="9">
        <v>365936964.02563161</v>
      </c>
      <c r="AO38" s="9"/>
      <c r="AP38" s="9">
        <v>14836609.926574966</v>
      </c>
      <c r="AQ38" s="9"/>
      <c r="AR38" s="9">
        <v>75241282.608244389</v>
      </c>
      <c r="AS38" s="9" t="s">
        <v>55</v>
      </c>
      <c r="AT38" s="9">
        <v>57841207.529151089</v>
      </c>
      <c r="AU38" s="9"/>
      <c r="AV38" s="9">
        <v>204284825.51279497</v>
      </c>
      <c r="AW38" s="9" t="s">
        <v>56</v>
      </c>
      <c r="AX38" s="9">
        <v>116020465.41556467</v>
      </c>
      <c r="AY38" s="9" t="s">
        <v>57</v>
      </c>
      <c r="AZ38" s="9">
        <v>20026029.319628984</v>
      </c>
      <c r="BA38" s="9"/>
      <c r="BB38" s="9">
        <v>22436999.192526463</v>
      </c>
      <c r="BC38" s="9" t="s">
        <v>56</v>
      </c>
      <c r="BD38" s="9">
        <v>83637451.625232831</v>
      </c>
      <c r="BE38" s="9" t="s">
        <v>54</v>
      </c>
      <c r="BF38" s="9">
        <v>113709467.49335764</v>
      </c>
      <c r="BG38" s="9" t="s">
        <v>54</v>
      </c>
      <c r="BH38" s="9">
        <v>24149143.186779436</v>
      </c>
      <c r="BI38" s="9" t="s">
        <v>55</v>
      </c>
      <c r="BJ38" s="9">
        <v>173535694.25945887</v>
      </c>
      <c r="BK38" s="9" t="s">
        <v>54</v>
      </c>
      <c r="BL38" s="9">
        <v>22840543.201173365</v>
      </c>
      <c r="BM38" s="9" t="s">
        <v>56</v>
      </c>
      <c r="BN38" s="9">
        <v>26447324.031243067</v>
      </c>
      <c r="BO38" s="9" t="s">
        <v>55</v>
      </c>
      <c r="BP38" s="9">
        <v>554740462.8990612</v>
      </c>
      <c r="BQ38" s="9" t="s">
        <v>57</v>
      </c>
      <c r="BR38" s="9">
        <v>707638186.84473526</v>
      </c>
      <c r="BS38" s="4"/>
    </row>
    <row r="39" spans="1:71" x14ac:dyDescent="0.2">
      <c r="H39" s="7"/>
      <c r="L39" s="7"/>
      <c r="V39" s="7"/>
      <c r="AB39" s="7"/>
      <c r="AF39" s="7"/>
      <c r="AL39" s="7"/>
    </row>
    <row r="41" spans="1:71" x14ac:dyDescent="0.2">
      <c r="A41" s="13"/>
      <c r="B41" s="13"/>
      <c r="AL41" s="7"/>
    </row>
    <row r="42" spans="1:71" x14ac:dyDescent="0.2">
      <c r="A42" s="1"/>
    </row>
    <row r="43" spans="1:71" x14ac:dyDescent="0.2">
      <c r="A43" s="1"/>
      <c r="C43" s="10"/>
      <c r="D43" s="10"/>
      <c r="E43" s="10"/>
      <c r="F43" s="10"/>
      <c r="AL43" s="7"/>
    </row>
    <row r="44" spans="1:71" x14ac:dyDescent="0.2">
      <c r="A44" s="1"/>
      <c r="C44" s="10"/>
      <c r="D44" s="10"/>
      <c r="E44" s="10"/>
      <c r="F44" s="10"/>
    </row>
    <row r="45" spans="1:71" x14ac:dyDescent="0.2">
      <c r="A45" s="1"/>
      <c r="C45" s="10"/>
      <c r="D45" s="10"/>
      <c r="E45" s="10"/>
      <c r="F45" s="10"/>
    </row>
    <row r="46" spans="1:71" x14ac:dyDescent="0.2">
      <c r="A46" s="10"/>
      <c r="B46" s="10"/>
      <c r="C46" s="10"/>
      <c r="D46" s="10"/>
      <c r="E46" s="10"/>
      <c r="F46" s="10"/>
    </row>
    <row r="47" spans="1:71" x14ac:dyDescent="0.2">
      <c r="A47" s="10"/>
      <c r="B47" s="10"/>
      <c r="C47" s="10"/>
      <c r="D47" s="10"/>
      <c r="E47" s="10"/>
      <c r="F47" s="10"/>
    </row>
  </sheetData>
  <mergeCells count="1">
    <mergeCell ref="A41:B4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Brendon Anthony</dc:creator>
  <cp:lastModifiedBy>Microsoft Office User</cp:lastModifiedBy>
  <dcterms:created xsi:type="dcterms:W3CDTF">2020-10-19T22:57:20Z</dcterms:created>
  <dcterms:modified xsi:type="dcterms:W3CDTF">2021-06-08T02:46:56Z</dcterms:modified>
</cp:coreProperties>
</file>